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20pr\"/>
    </mc:Choice>
  </mc:AlternateContent>
  <bookViews>
    <workbookView xWindow="-120" yWindow="-120" windowWidth="24240" windowHeight="13140"/>
  </bookViews>
  <sheets>
    <sheet name="2 programa" sheetId="9" r:id="rId1"/>
    <sheet name="Lyginamasis variantas" sheetId="10" r:id="rId2"/>
    <sheet name="Aiškinamoji lentelė " sheetId="8" state="hidden" r:id="rId3"/>
  </sheets>
  <definedNames>
    <definedName name="_xlnm.Print_Area" localSheetId="0">'2 programa'!$A$1:$M$119</definedName>
    <definedName name="_xlnm.Print_Area" localSheetId="2">'Aiškinamoji lentelė '!$A$1:$Q$136</definedName>
    <definedName name="_xlnm.Print_Area" localSheetId="1">'Lyginamasis variantas'!$A$1:$W$116</definedName>
    <definedName name="_xlnm.Print_Titles" localSheetId="0">'2 programa'!$8:$10</definedName>
    <definedName name="_xlnm.Print_Titles" localSheetId="2">'Aiškinamoji lentelė '!$7:$9</definedName>
    <definedName name="_xlnm.Print_Titles" localSheetId="1">'Lyginamasis variantas'!$8:$10</definedName>
  </definedNames>
  <calcPr calcId="152511" fullPrecision="0"/>
</workbook>
</file>

<file path=xl/calcChain.xml><?xml version="1.0" encoding="utf-8"?>
<calcChain xmlns="http://schemas.openxmlformats.org/spreadsheetml/2006/main">
  <c r="G84" i="10" l="1"/>
  <c r="N64" i="10"/>
  <c r="K64" i="10"/>
  <c r="I63" i="9"/>
  <c r="H63" i="9"/>
  <c r="N76" i="10"/>
  <c r="K76" i="10"/>
  <c r="I52" i="10" l="1"/>
  <c r="H84" i="10" l="1"/>
  <c r="I74" i="10"/>
  <c r="O76" i="10" l="1"/>
  <c r="L76" i="10"/>
  <c r="O85" i="10"/>
  <c r="L85" i="10"/>
  <c r="L93" i="10"/>
  <c r="L92" i="10"/>
  <c r="I93" i="10"/>
  <c r="I91" i="10"/>
  <c r="I90" i="10"/>
  <c r="I88" i="10"/>
  <c r="I87" i="10"/>
  <c r="I85" i="10"/>
  <c r="I84" i="10"/>
  <c r="I76" i="10"/>
  <c r="H92" i="10"/>
  <c r="H83" i="10"/>
  <c r="O67" i="10"/>
  <c r="L67" i="10"/>
  <c r="I68" i="10"/>
  <c r="I67" i="10"/>
  <c r="M43" i="10"/>
  <c r="J43" i="10"/>
  <c r="G43" i="10"/>
  <c r="H43" i="10"/>
  <c r="O58" i="10"/>
  <c r="N58" i="10"/>
  <c r="N55" i="10"/>
  <c r="O55" i="10" s="1"/>
  <c r="L58" i="10"/>
  <c r="K58" i="10"/>
  <c r="K55" i="10"/>
  <c r="L55" i="10" s="1"/>
  <c r="O48" i="10"/>
  <c r="N48" i="10"/>
  <c r="N32" i="10"/>
  <c r="O32" i="10" s="1"/>
  <c r="K32" i="10"/>
  <c r="L32" i="10" s="1"/>
  <c r="K40" i="10"/>
  <c r="L40" i="10" s="1"/>
  <c r="H39" i="10"/>
  <c r="I39" i="10" s="1"/>
  <c r="H37" i="10"/>
  <c r="I37" i="10" s="1"/>
  <c r="H35" i="10"/>
  <c r="I35" i="10" s="1"/>
  <c r="H34" i="10"/>
  <c r="I34" i="10" s="1"/>
  <c r="H33" i="10"/>
  <c r="I33" i="10" s="1"/>
  <c r="N24" i="10"/>
  <c r="O24" i="10" s="1"/>
  <c r="O19" i="10"/>
  <c r="N19" i="10"/>
  <c r="K24" i="10"/>
  <c r="L24" i="10" s="1"/>
  <c r="L19" i="10"/>
  <c r="K19" i="10"/>
  <c r="H108" i="10" l="1"/>
  <c r="I43" i="9"/>
  <c r="H43" i="9"/>
  <c r="G43" i="9"/>
  <c r="I15" i="9"/>
  <c r="H15" i="9"/>
  <c r="G15" i="9"/>
  <c r="L66" i="10"/>
  <c r="H66" i="10"/>
  <c r="H65" i="10"/>
  <c r="H64" i="10"/>
  <c r="N43" i="10"/>
  <c r="K43" i="10"/>
  <c r="I43" i="10"/>
  <c r="H44" i="10"/>
  <c r="N15" i="10"/>
  <c r="K15" i="10"/>
  <c r="H15" i="10"/>
  <c r="I18" i="10"/>
  <c r="I17" i="10"/>
  <c r="H16" i="10"/>
  <c r="O53" i="10"/>
  <c r="L53" i="10"/>
  <c r="I53" i="10"/>
  <c r="H103" i="10" l="1"/>
  <c r="G91" i="9"/>
  <c r="G82" i="9"/>
  <c r="G32" i="9"/>
  <c r="G24" i="9"/>
  <c r="G20" i="9"/>
  <c r="G92" i="10"/>
  <c r="I92" i="10" s="1"/>
  <c r="G83" i="10"/>
  <c r="I83" i="10" s="1"/>
  <c r="G32" i="10"/>
  <c r="H32" i="10" s="1"/>
  <c r="I32" i="10" s="1"/>
  <c r="G24" i="10"/>
  <c r="H24" i="10" s="1"/>
  <c r="I24" i="10" s="1"/>
  <c r="G20" i="10"/>
  <c r="H20" i="10" s="1"/>
  <c r="I20" i="10" s="1"/>
  <c r="N103" i="10" l="1"/>
  <c r="L108" i="10"/>
  <c r="L107" i="10"/>
  <c r="L106" i="10"/>
  <c r="L105" i="10"/>
  <c r="L104" i="10"/>
  <c r="O112" i="10"/>
  <c r="N108" i="10"/>
  <c r="N105" i="10"/>
  <c r="N104" i="10"/>
  <c r="M114" i="10"/>
  <c r="M113" i="10"/>
  <c r="M112" i="10"/>
  <c r="M110" i="10"/>
  <c r="M109" i="10"/>
  <c r="M108" i="10"/>
  <c r="M107" i="10"/>
  <c r="M106" i="10"/>
  <c r="M105" i="10"/>
  <c r="M104" i="10"/>
  <c r="L114" i="10"/>
  <c r="L113" i="10"/>
  <c r="L112" i="10"/>
  <c r="L110" i="10"/>
  <c r="L109" i="10"/>
  <c r="K114" i="10"/>
  <c r="K113" i="10"/>
  <c r="K112" i="10"/>
  <c r="K110" i="10"/>
  <c r="K109" i="10"/>
  <c r="K108" i="10"/>
  <c r="K107" i="10"/>
  <c r="K106" i="10"/>
  <c r="K105" i="10"/>
  <c r="K104" i="10"/>
  <c r="K103" i="10"/>
  <c r="I113" i="10"/>
  <c r="I112" i="10"/>
  <c r="I109" i="10"/>
  <c r="I108" i="10"/>
  <c r="I107" i="10"/>
  <c r="I106" i="10"/>
  <c r="I105" i="10"/>
  <c r="H114" i="10"/>
  <c r="H113" i="10"/>
  <c r="H112" i="10"/>
  <c r="H110" i="10"/>
  <c r="H109" i="10"/>
  <c r="H107" i="10"/>
  <c r="H106" i="10"/>
  <c r="H105" i="10"/>
  <c r="H104" i="10"/>
  <c r="N114" i="10"/>
  <c r="N113" i="10"/>
  <c r="N112" i="10"/>
  <c r="N110" i="10"/>
  <c r="N109" i="10"/>
  <c r="N107" i="10"/>
  <c r="N106" i="10"/>
  <c r="N94" i="10"/>
  <c r="N95" i="10" s="1"/>
  <c r="N61" i="10"/>
  <c r="M64" i="10"/>
  <c r="M15" i="10"/>
  <c r="K94" i="10"/>
  <c r="K95" i="10" s="1"/>
  <c r="K61" i="10"/>
  <c r="K42" i="10"/>
  <c r="H61" i="10"/>
  <c r="H42" i="10"/>
  <c r="J15" i="10"/>
  <c r="L43" i="10"/>
  <c r="L61" i="10" s="1"/>
  <c r="J64" i="10"/>
  <c r="L64" i="10" s="1"/>
  <c r="L94" i="10" s="1"/>
  <c r="L95" i="10" s="1"/>
  <c r="J94" i="10"/>
  <c r="J95" i="10" s="1"/>
  <c r="J104" i="10"/>
  <c r="J105" i="10"/>
  <c r="J106" i="10"/>
  <c r="J107" i="10"/>
  <c r="J108" i="10"/>
  <c r="J109" i="10"/>
  <c r="J110" i="10"/>
  <c r="J112" i="10"/>
  <c r="J113" i="10"/>
  <c r="J114" i="10"/>
  <c r="O114" i="10"/>
  <c r="G114" i="10"/>
  <c r="O113" i="10"/>
  <c r="G113" i="10"/>
  <c r="G112" i="10"/>
  <c r="O110" i="10"/>
  <c r="O109" i="10"/>
  <c r="G109" i="10"/>
  <c r="O108" i="10"/>
  <c r="G108" i="10"/>
  <c r="O107" i="10"/>
  <c r="G107" i="10"/>
  <c r="O106" i="10"/>
  <c r="G106" i="10"/>
  <c r="O105" i="10"/>
  <c r="G105" i="10"/>
  <c r="O104" i="10"/>
  <c r="G66" i="10"/>
  <c r="G65" i="10"/>
  <c r="I65" i="10" s="1"/>
  <c r="G64" i="10"/>
  <c r="I64" i="10" s="1"/>
  <c r="G46" i="10"/>
  <c r="H46" i="10" s="1"/>
  <c r="I46" i="10" s="1"/>
  <c r="G44" i="10"/>
  <c r="G36" i="10"/>
  <c r="H36" i="10" s="1"/>
  <c r="I36" i="10" s="1"/>
  <c r="G16" i="10"/>
  <c r="I16" i="10" s="1"/>
  <c r="G15" i="10"/>
  <c r="M103" i="10" l="1"/>
  <c r="M102" i="10" s="1"/>
  <c r="M101" i="10" s="1"/>
  <c r="M61" i="10"/>
  <c r="O43" i="10"/>
  <c r="O61" i="10" s="1"/>
  <c r="G104" i="10"/>
  <c r="I66" i="10"/>
  <c r="I104" i="10" s="1"/>
  <c r="J42" i="10"/>
  <c r="L15" i="10"/>
  <c r="M94" i="10"/>
  <c r="M95" i="10" s="1"/>
  <c r="O64" i="10"/>
  <c r="O94" i="10" s="1"/>
  <c r="O95" i="10" s="1"/>
  <c r="G42" i="10"/>
  <c r="G103" i="10"/>
  <c r="I15" i="10"/>
  <c r="I103" i="10" s="1"/>
  <c r="G61" i="10"/>
  <c r="I44" i="10"/>
  <c r="I61" i="10" s="1"/>
  <c r="J61" i="10"/>
  <c r="M42" i="10"/>
  <c r="O15" i="10"/>
  <c r="H102" i="10"/>
  <c r="N111" i="10"/>
  <c r="G111" i="10"/>
  <c r="G94" i="10"/>
  <c r="G95" i="10" s="1"/>
  <c r="J103" i="10"/>
  <c r="J102" i="10" s="1"/>
  <c r="J101" i="10" s="1"/>
  <c r="J111" i="10"/>
  <c r="G110" i="10"/>
  <c r="O111" i="10"/>
  <c r="I94" i="10"/>
  <c r="I95" i="10" s="1"/>
  <c r="M62" i="10"/>
  <c r="M96" i="10" s="1"/>
  <c r="M97" i="10" s="1"/>
  <c r="H94" i="10"/>
  <c r="H95" i="10" s="1"/>
  <c r="K62" i="10"/>
  <c r="K96" i="10" s="1"/>
  <c r="K97" i="10" s="1"/>
  <c r="N102" i="10"/>
  <c r="N101" i="10" s="1"/>
  <c r="I42" i="10"/>
  <c r="M111" i="10"/>
  <c r="N42" i="10"/>
  <c r="N62" i="10" s="1"/>
  <c r="N96" i="10" s="1"/>
  <c r="N97" i="10" s="1"/>
  <c r="H62" i="10"/>
  <c r="J62" i="10"/>
  <c r="J96" i="10" s="1"/>
  <c r="J97" i="10" s="1"/>
  <c r="G16" i="9"/>
  <c r="G62" i="10" l="1"/>
  <c r="I110" i="10"/>
  <c r="N115" i="10"/>
  <c r="O103" i="10"/>
  <c r="O102" i="10" s="1"/>
  <c r="O101" i="10" s="1"/>
  <c r="O115" i="10" s="1"/>
  <c r="G102" i="10"/>
  <c r="G101" i="10" s="1"/>
  <c r="G115" i="10" s="1"/>
  <c r="I62" i="10"/>
  <c r="O42" i="10"/>
  <c r="O62" i="10" s="1"/>
  <c r="O96" i="10" s="1"/>
  <c r="O97" i="10" s="1"/>
  <c r="L42" i="10"/>
  <c r="L62" i="10" s="1"/>
  <c r="L96" i="10" s="1"/>
  <c r="L97" i="10" s="1"/>
  <c r="L103" i="10"/>
  <c r="J115" i="10"/>
  <c r="M115" i="10"/>
  <c r="G96" i="10"/>
  <c r="G97" i="10" s="1"/>
  <c r="H96" i="10"/>
  <c r="H97" i="10" s="1"/>
  <c r="I96" i="10"/>
  <c r="I97" i="10" s="1"/>
  <c r="I114" i="10"/>
  <c r="I93" i="9"/>
  <c r="H93" i="9"/>
  <c r="G65" i="9"/>
  <c r="G104" i="9" s="1"/>
  <c r="G64" i="9"/>
  <c r="G63" i="9"/>
  <c r="I60" i="9"/>
  <c r="H60" i="9"/>
  <c r="G44" i="9"/>
  <c r="G60" i="9" s="1"/>
  <c r="I42" i="9"/>
  <c r="H42" i="9"/>
  <c r="G42" i="9"/>
  <c r="I114" i="9"/>
  <c r="H114" i="9"/>
  <c r="G114" i="9"/>
  <c r="I113" i="9"/>
  <c r="H113" i="9"/>
  <c r="G113" i="9"/>
  <c r="I112" i="9"/>
  <c r="H112" i="9"/>
  <c r="G112" i="9"/>
  <c r="I110" i="9"/>
  <c r="H110" i="9"/>
  <c r="I109" i="9"/>
  <c r="H109" i="9"/>
  <c r="G109" i="9"/>
  <c r="I108" i="9"/>
  <c r="H108" i="9"/>
  <c r="G108" i="9"/>
  <c r="I107" i="9"/>
  <c r="H107" i="9"/>
  <c r="G107" i="9"/>
  <c r="I106" i="9"/>
  <c r="H106" i="9"/>
  <c r="G106" i="9"/>
  <c r="I105" i="9"/>
  <c r="H105" i="9"/>
  <c r="G105" i="9"/>
  <c r="I104" i="9"/>
  <c r="H104" i="9"/>
  <c r="I103" i="9"/>
  <c r="L111" i="10" l="1"/>
  <c r="I102" i="10"/>
  <c r="I101" i="10" s="1"/>
  <c r="K102" i="10"/>
  <c r="K101" i="10" s="1"/>
  <c r="H101" i="10"/>
  <c r="H111" i="10"/>
  <c r="K111" i="10"/>
  <c r="L102" i="10"/>
  <c r="L101" i="10" s="1"/>
  <c r="I111" i="10"/>
  <c r="G103" i="9"/>
  <c r="H103" i="9"/>
  <c r="G93" i="9"/>
  <c r="G110" i="9"/>
  <c r="I94" i="9"/>
  <c r="H94" i="9"/>
  <c r="G46" i="9"/>
  <c r="G36" i="9"/>
  <c r="I115" i="10" l="1"/>
  <c r="H115" i="10"/>
  <c r="L115" i="10"/>
  <c r="K115" i="10"/>
  <c r="G111" i="9"/>
  <c r="H102" i="9"/>
  <c r="H101" i="9" s="1"/>
  <c r="H111" i="9"/>
  <c r="H61" i="9"/>
  <c r="H95" i="9" s="1"/>
  <c r="H96" i="9" s="1"/>
  <c r="I111" i="9"/>
  <c r="I61" i="9"/>
  <c r="I95" i="9" s="1"/>
  <c r="I96" i="9" s="1"/>
  <c r="I102" i="9"/>
  <c r="I101" i="9" s="1"/>
  <c r="G102" i="9"/>
  <c r="G101" i="9" s="1"/>
  <c r="G61" i="9"/>
  <c r="G94" i="9"/>
  <c r="K58" i="8"/>
  <c r="G115" i="9" l="1"/>
  <c r="H115" i="9"/>
  <c r="I115" i="9"/>
  <c r="G95" i="9"/>
  <c r="G96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84" i="8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1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2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<sst xmlns="http://schemas.openxmlformats.org/spreadsheetml/2006/main" count="816" uniqueCount="246">
  <si>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</si>
  <si>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</si>
  <si>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</si>
  <si>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</si>
  <si>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</si>
  <si>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</si>
  <si>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</si>
  <si>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</si>
  <si>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</si>
  <si>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</si>
  <si>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</si>
  <si>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</si>
  <si>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</si>
  <si>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</si>
  <si>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</si>
  <si>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</si>
  <si>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</si>
  <si>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</si>
  <si>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</si>
  <si>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</si>
  <si>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</si>
  <si>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</si>
  <si>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</si>
  <si>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</si>
  <si>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</si>
  <si>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</si>
  <si>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</si>
  <si>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</si>
  <si>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</si>
  <si>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</si>
  <si>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</si>
  <si>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</si>
  <si>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</si>
  <si>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</si>
  <si>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</si>
  <si>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</si>
  <si>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</si>
  <si>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</si>
  <si>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</si>
  <si>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</si>
  <si>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</si>
  <si>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</si>
  <si>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</si>
  <si>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</si>
  <si>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</si>
  <si>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</si>
  <si>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</si>
  <si>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</si>
  <si>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</si>
  <si>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</si>
  <si>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</si>
  <si>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</si>
  <si>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</si>
  <si>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</si>
  <si>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</si>
  <si>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</si>
  <si>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</si>
  <si>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</si>
  <si>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</si>
  <si>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</si>
  <si>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</si>
  <si>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</si>
  <si>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</si>
  <si>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</si>
  <si>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</si>
  <si>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</si>
  <si>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</si>
  <si>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</si>
  <si>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</si>
  <si>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</si>
  <si>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</si>
  <si>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</si>
  <si>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</si>
  <si>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</si>
  <si>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</si>
  <si>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</si>
  <si>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</si>
  <si>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</si>
  <si>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</si>
  <si>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</si>
  <si>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</si>
  <si>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</si>
  <si>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</si>
  <si>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</si>
  <si>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</si>
  <si>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</si>
  <si>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</si>
  <si>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</si>
  <si>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</si>
  <si>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</si>
  <si>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</si>
  <si>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</si>
  <si>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</si>
  <si>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</si>
  <si>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</si>
  <si>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</si>
  <si>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</si>
  <si>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</si>
  <si>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</si>
  <si>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</si>
  <si>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</si>
  <si>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</si>
  <si>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</si>
  <si>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</si>
  <si>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</si>
  <si>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</si>
  <si>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</si>
  <si>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</si>
  <si>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</si>
  <si>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</si>
  <si>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</si>
  <si>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</si>
  <si>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</si>
  <si>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</si>
  <si>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</si>
  <si>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</si>
  <si>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</si>
  <si>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</si>
  <si>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</si>
  <si>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</si>
  <si>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</si>
  <si>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</si>
  <si>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</si>
  <si>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</si>
  <si>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</si>
  <si>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</si>
  <si>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</si>
  <si>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</si>
  <si>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</si>
  <si>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</si>
  <si>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</si>
  <si>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</si>
  <si>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</si>
  <si>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</si>
  <si>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</si>
  <si>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</si>
  <si>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</si>
  <si>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</si>
  <si>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</si>
  <si>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</si>
  <si>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</si>
  <si>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</si>
  <si>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</si>
  <si>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</si>
  <si>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</si>
  <si>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</si>
  <si>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</si>
  <si>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</si>
  <si>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</si>
  <si>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</si>
  <si>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</si>
  <si>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</si>
  <si>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</si>
  <si>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</si>
  <si>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</si>
  <si>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</si>
  <si>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</si>
  <si>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</si>
  <si>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</si>
  <si>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</si>
  <si>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</si>
  <si>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</si>
  <si>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</si>
  <si>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</si>
  <si>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</si>
  <si>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</si>
  <si>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</si>
  <si>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</si>
  <si>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</si>
  <si>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</si>
  <si>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</si>
  <si>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</si>
  <si>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</si>
  <si>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</si>
  <si>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</si>
  <si>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</si>
  <si>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</si>
  <si>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</si>
  <si>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</si>
  <si>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</si>
  <si>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</si>
  <si>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</si>
  <si>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</si>
  <si>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</si>
  <si>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</si>
  <si>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</si>
  <si>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</si>
  <si>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</si>
  <si>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</si>
  <si>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</si>
  <si>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</si>
  <si>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</si>
  <si>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</si>
  <si>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</si>
  <si>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</si>
  <si>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</si>
  <si>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</si>
  <si>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</si>
  <si>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</si>
  <si>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</si>
  <si>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</si>
  <si>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</si>
  <si>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</si>
  <si>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</si>
  <si>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</si>
  <si>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</si>
  <si>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</si>
  <si>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</si>
  <si>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</si>
  <si>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</si>
  <si>
    <t>Sukurta informacinė sistema (5 informaciniai stendai prie įvažiavimo į miestą, 20 informacinių kolonų, 1 informacinės rodyklės komplektas). Užbaigtumas, proc.</t>
  </si>
  <si>
    <t>planas</t>
  </si>
  <si>
    <t>2021-ųjų metų asignavimų planas</t>
  </si>
  <si>
    <t>2022-ųjų metų asignavimų planas</t>
  </si>
  <si>
    <t>2023-ųjų metų asignavimų planas</t>
  </si>
  <si>
    <t>Produkto kriterijaus</t>
  </si>
  <si>
    <t>Keitimo priežastis</t>
  </si>
  <si>
    <t>Siūlomas keisti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</si>
  <si>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</si>
  <si>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</si>
  <si>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</si>
  <si>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</si>
  <si>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Lyginamasis variantas</t>
  </si>
  <si>
    <r>
      <t xml:space="preserve">2021–2023 M. KLAIPĖDOS MIESTO SAVIVALDYBĖS </t>
    </r>
    <r>
      <rPr>
        <b/>
        <sz val="11"/>
        <color theme="1"/>
        <rFont val="Times New Roman"/>
        <family val="1"/>
        <charset val="186"/>
      </rPr>
      <t xml:space="preserve">   </t>
    </r>
  </si>
  <si>
    <r>
      <t>SVV subjektų, kuriems kompensuotos išlaidos</t>
    </r>
    <r>
      <rPr>
        <i/>
        <sz val="10"/>
        <color theme="1"/>
        <rFont val="Times New Roman"/>
        <family val="1"/>
        <charset val="186"/>
      </rPr>
      <t>,</t>
    </r>
    <r>
      <rPr>
        <sz val="10"/>
        <color theme="1"/>
        <rFont val="Times New Roman"/>
        <family val="1"/>
        <charset val="186"/>
      </rPr>
      <t xml:space="preserve"> vnt.</t>
    </r>
  </si>
  <si>
    <r>
      <t xml:space="preserve">Tarptautinės programos Interreg Europe projekto „Tarptautinės įmonės“ (angl. </t>
    </r>
    <r>
      <rPr>
        <i/>
        <sz val="10"/>
        <color theme="1"/>
        <rFont val="Times New Roman"/>
        <family val="1"/>
        <charset val="186"/>
      </rPr>
      <t>Inter Ventures)</t>
    </r>
    <r>
      <rPr>
        <sz val="10"/>
        <color theme="1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</si>
  <si>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10"/>
        <color theme="1"/>
        <rFont val="Times New Roman"/>
        <family val="1"/>
        <charset val="186"/>
      </rPr>
      <t>SB</t>
    </r>
  </si>
  <si>
    <r>
      <t xml:space="preserve">Savivaldybės biudžeto apyvartos lėšos Europos Sąjungos finansinės paramos programų laikinam lėšų stygiui dengti  </t>
    </r>
    <r>
      <rPr>
        <b/>
        <sz val="10"/>
        <color theme="1"/>
        <rFont val="Times New Roman"/>
        <family val="1"/>
        <charset val="186"/>
      </rPr>
      <t>SB(ESA)</t>
    </r>
  </si>
  <si>
    <r>
      <t xml:space="preserve">Europos Sąjungos paramos lėšos, kurios įtrauktos į savivaldybės biudžetą </t>
    </r>
    <r>
      <rPr>
        <b/>
        <sz val="10"/>
        <color theme="1"/>
        <rFont val="Times New Roman"/>
        <family val="1"/>
        <charset val="186"/>
      </rPr>
      <t>SB(ES)</t>
    </r>
  </si>
  <si>
    <r>
      <t xml:space="preserve">Valstybės biudžeto tikslinės dotacijos lėšos </t>
    </r>
    <r>
      <rPr>
        <b/>
        <sz val="10"/>
        <color theme="1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</si>
  <si>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color theme="1"/>
        <rFont val="Times New Roman"/>
        <family val="1"/>
        <charset val="186"/>
      </rPr>
      <t>SB(P)</t>
    </r>
  </si>
  <si>
    <r>
      <t xml:space="preserve">Europos Sąjungos paramos lėšos, kurios įtrauktos į Savivaldybės biudžetą, lėšų likučių lėšos </t>
    </r>
    <r>
      <rPr>
        <b/>
        <sz val="10"/>
        <color theme="1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</si>
  <si>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color theme="1"/>
        <rFont val="Times New Roman"/>
        <family val="1"/>
        <charset val="186"/>
      </rPr>
      <t>SB(VBL)</t>
    </r>
  </si>
  <si>
    <r>
      <t xml:space="preserve">Programų lėšų likučių laikinai laisvos lėšos </t>
    </r>
    <r>
      <rPr>
        <b/>
        <sz val="10"/>
        <color theme="1"/>
        <rFont val="Times New Roman"/>
        <family val="1"/>
        <charset val="186"/>
      </rPr>
      <t>SB(L)</t>
    </r>
  </si>
  <si>
    <r>
      <t xml:space="preserve">Europos Sąjungos paramos lėšos </t>
    </r>
    <r>
      <rPr>
        <b/>
        <sz val="10"/>
        <color theme="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</si>
  <si>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color theme="1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</si>
  <si>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color theme="1"/>
        <rFont val="Times New Roman"/>
        <family val="1"/>
        <charset val="186"/>
      </rPr>
      <t>Kt</t>
    </r>
  </si>
  <si>
    <t xml:space="preserve">Apmokytų pradinių klasių mokytojų skaičius </t>
  </si>
  <si>
    <t>Mokinių, dalyvavusių kūrybinio programavimo užsiėmimuose, skaičius</t>
  </si>
  <si>
    <t xml:space="preserve">Mokinių, dalyvavusių kūrybinio programavimo užsiėmimuose, skaičius </t>
  </si>
  <si>
    <t xml:space="preserve">Rodiklis perkeltas į 5 programą prie papriemonės „Projekto „Miško parkas“  pėsčiųjų ir dviračių takų  įrengimas Smiltynėje" </t>
  </si>
  <si>
    <t>Inkubuotų verslų skaičius</t>
  </si>
  <si>
    <t>SVV subjektų, gavusių viešąsias paslaugas, skaičius</t>
  </si>
  <si>
    <t xml:space="preserve">Techninės klaidos ištaisymas – klaidingai  išbraukto rodiklo atstatymas. </t>
  </si>
  <si>
    <r>
      <rPr>
        <b/>
        <u/>
        <sz val="10"/>
        <color theme="1"/>
        <rFont val="Times New Roman"/>
        <family val="1"/>
        <charset val="186"/>
      </rPr>
      <t>Didinama</t>
    </r>
    <r>
      <rPr>
        <b/>
        <sz val="10"/>
        <color theme="1"/>
        <rFont val="Times New Roman"/>
        <family val="1"/>
        <charset val="186"/>
      </rPr>
      <t xml:space="preserve"> </t>
    </r>
    <r>
      <rPr>
        <sz val="10"/>
        <color theme="1"/>
        <rFont val="Times New Roman"/>
        <family val="1"/>
        <charset val="186"/>
      </rPr>
      <t xml:space="preserve">finansavimo apimtis 2022 m. ir 2023 m., nes 2021-08-09 baigėsi galioti paslaugų sutartis dėl viešųjų paslaugų smulkiajam ir vidutiniam verslui teikimo paslaugos verslo inkubatoriuje ir šiuo metu yra parengti viešųjų pirkimų dokumentai, kuriais 3 metų laikotarpiui bus siekiama nupirkti analogiškas viešąsias paslaugas verslo subjektams bei naują inkubavimo programos sudarymo ir vykdymo paslaugą. Dėl naujos paslaugos pirkimo planuojama metinė sutarties vertė – 125,0 tūkst. Eur, 3 metų vertė – 376,3 tūkst. Eur. </t>
    </r>
  </si>
  <si>
    <t>Kultūros fabriko (KUFA) rezidentų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</si>
</sst>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49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186"/>
    </font>
    <font>
      <sz val="9"/>
      <color theme="1"/>
      <name val="Times New Roman"/>
      <family val="1"/>
    </font>
    <font>
      <b/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10"/>
      <color theme="1"/>
      <name val="Times New Roman"/>
      <family val="1"/>
      <charset val="186"/>
    </font>
    <font>
      <sz val="18"/>
      <color theme="1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u/>
      <sz val="10"/>
      <color theme="1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1572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Border="1" applyAlignment="1">
      <alignment vertical="top"/>
    </xf>
    <xf numFmtId="0" fontId="30" fillId="0" borderId="18" xfId="0" applyFont="1" applyBorder="1" applyAlignment="1">
      <alignment vertical="top"/>
    </xf>
    <xf numFmtId="0" fontId="30" fillId="0" borderId="0" xfId="0" applyFont="1" applyBorder="1" applyAlignment="1">
      <alignment horizontal="right" vertical="top"/>
    </xf>
    <xf numFmtId="3" fontId="30" fillId="0" borderId="0" xfId="0" applyNumberFormat="1" applyFont="1" applyBorder="1" applyAlignment="1">
      <alignment vertical="top"/>
    </xf>
    <xf numFmtId="0" fontId="30" fillId="0" borderId="57" xfId="0" applyFont="1" applyBorder="1" applyAlignment="1">
      <alignment horizontal="center" vertical="center" textRotation="90"/>
    </xf>
    <xf numFmtId="0" fontId="28" fillId="0" borderId="55" xfId="0" applyFont="1" applyBorder="1" applyAlignment="1">
      <alignment horizontal="center" vertical="center" textRotation="90"/>
    </xf>
    <xf numFmtId="0" fontId="29" fillId="0" borderId="0" xfId="0" applyFont="1"/>
    <xf numFmtId="49" fontId="28" fillId="9" borderId="9" xfId="0" applyNumberFormat="1" applyFont="1" applyFill="1" applyBorder="1" applyAlignment="1">
      <alignment horizontal="center" vertical="top" wrapText="1"/>
    </xf>
    <xf numFmtId="49" fontId="28" fillId="9" borderId="9" xfId="0" applyNumberFormat="1" applyFont="1" applyFill="1" applyBorder="1" applyAlignment="1">
      <alignment horizontal="center" vertical="top"/>
    </xf>
    <xf numFmtId="49" fontId="28" fillId="2" borderId="1" xfId="0" applyNumberFormat="1" applyFont="1" applyFill="1" applyBorder="1" applyAlignment="1">
      <alignment horizontal="center" vertical="top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28" fillId="7" borderId="45" xfId="0" applyNumberFormat="1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center" textRotation="90" wrapText="1"/>
    </xf>
    <xf numFmtId="0" fontId="30" fillId="8" borderId="3" xfId="0" applyFont="1" applyFill="1" applyBorder="1" applyAlignment="1">
      <alignment horizontal="center" vertical="top"/>
    </xf>
    <xf numFmtId="165" fontId="30" fillId="8" borderId="6" xfId="0" applyNumberFormat="1" applyFont="1" applyFill="1" applyBorder="1" applyAlignment="1">
      <alignment horizontal="left" vertical="top" wrapText="1"/>
    </xf>
    <xf numFmtId="165" fontId="30" fillId="8" borderId="66" xfId="0" applyNumberFormat="1" applyFont="1" applyFill="1" applyBorder="1" applyAlignment="1">
      <alignment horizontal="left" vertical="top" wrapText="1"/>
    </xf>
    <xf numFmtId="165" fontId="30" fillId="8" borderId="55" xfId="0" applyNumberFormat="1" applyFont="1" applyFill="1" applyBorder="1" applyAlignment="1">
      <alignment horizontal="left" vertical="top" wrapText="1"/>
    </xf>
    <xf numFmtId="3" fontId="30" fillId="8" borderId="45" xfId="0" applyNumberFormat="1" applyFont="1" applyFill="1" applyBorder="1" applyAlignment="1">
      <alignment horizontal="center" vertical="top"/>
    </xf>
    <xf numFmtId="3" fontId="30" fillId="8" borderId="54" xfId="0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center" textRotation="90" wrapText="1"/>
    </xf>
    <xf numFmtId="165" fontId="30" fillId="8" borderId="45" xfId="0" applyNumberFormat="1" applyFont="1" applyFill="1" applyBorder="1" applyAlignment="1">
      <alignment horizontal="left" vertical="top" wrapText="1"/>
    </xf>
    <xf numFmtId="165" fontId="30" fillId="8" borderId="11" xfId="0" applyNumberFormat="1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center" vertical="top" wrapText="1"/>
    </xf>
    <xf numFmtId="3" fontId="30" fillId="8" borderId="12" xfId="0" applyNumberFormat="1" applyFont="1" applyFill="1" applyBorder="1" applyAlignment="1">
      <alignment horizontal="center" vertical="top"/>
    </xf>
    <xf numFmtId="3" fontId="30" fillId="8" borderId="44" xfId="0" applyNumberFormat="1" applyFont="1" applyFill="1" applyBorder="1" applyAlignment="1">
      <alignment horizontal="center" vertical="top"/>
    </xf>
    <xf numFmtId="3" fontId="30" fillId="8" borderId="48" xfId="0" applyNumberFormat="1" applyFont="1" applyFill="1" applyBorder="1" applyAlignment="1">
      <alignment horizontal="center" vertical="top"/>
    </xf>
    <xf numFmtId="0" fontId="30" fillId="3" borderId="64" xfId="0" applyFont="1" applyFill="1" applyBorder="1" applyAlignment="1">
      <alignment vertical="top" wrapText="1"/>
    </xf>
    <xf numFmtId="0" fontId="30" fillId="3" borderId="57" xfId="2" applyFont="1" applyFill="1" applyBorder="1" applyAlignment="1">
      <alignment horizontal="center" vertical="top"/>
    </xf>
    <xf numFmtId="0" fontId="30" fillId="3" borderId="55" xfId="2" applyFont="1" applyFill="1" applyBorder="1" applyAlignment="1">
      <alignment horizontal="center" vertical="top"/>
    </xf>
    <xf numFmtId="0" fontId="30" fillId="3" borderId="66" xfId="2" applyFont="1" applyFill="1" applyBorder="1" applyAlignment="1">
      <alignment horizontal="center" vertical="top"/>
    </xf>
    <xf numFmtId="0" fontId="30" fillId="3" borderId="45" xfId="0" applyFont="1" applyFill="1" applyBorder="1" applyAlignment="1">
      <alignment horizontal="center" vertical="top" wrapText="1"/>
    </xf>
    <xf numFmtId="0" fontId="30" fillId="3" borderId="54" xfId="0" applyFont="1" applyFill="1" applyBorder="1" applyAlignment="1">
      <alignment horizontal="center" vertical="top" wrapText="1"/>
    </xf>
    <xf numFmtId="0" fontId="30" fillId="3" borderId="11" xfId="0" applyFont="1" applyFill="1" applyBorder="1" applyAlignment="1">
      <alignment horizontal="center" vertical="top" wrapText="1"/>
    </xf>
    <xf numFmtId="165" fontId="30" fillId="8" borderId="45" xfId="0" applyNumberFormat="1" applyFont="1" applyFill="1" applyBorder="1" applyAlignment="1">
      <alignment horizontal="center" vertical="top"/>
    </xf>
    <xf numFmtId="165" fontId="30" fillId="8" borderId="10" xfId="0" applyNumberFormat="1" applyFont="1" applyFill="1" applyBorder="1" applyAlignment="1">
      <alignment horizontal="center" vertical="top"/>
    </xf>
    <xf numFmtId="165" fontId="30" fillId="8" borderId="11" xfId="0" applyNumberFormat="1" applyFont="1" applyFill="1" applyBorder="1" applyAlignment="1">
      <alignment horizontal="center" vertical="top"/>
    </xf>
    <xf numFmtId="165" fontId="30" fillId="8" borderId="0" xfId="0" applyNumberFormat="1" applyFont="1" applyFill="1" applyBorder="1" applyAlignment="1">
      <alignment horizontal="center" vertical="top"/>
    </xf>
    <xf numFmtId="0" fontId="30" fillId="3" borderId="47" xfId="0" applyFont="1" applyFill="1" applyBorder="1" applyAlignment="1">
      <alignment vertical="top" wrapText="1"/>
    </xf>
    <xf numFmtId="0" fontId="30" fillId="3" borderId="74" xfId="2" applyFont="1" applyFill="1" applyBorder="1" applyAlignment="1">
      <alignment horizontal="center" vertical="top"/>
    </xf>
    <xf numFmtId="0" fontId="30" fillId="3" borderId="53" xfId="2" applyFont="1" applyFill="1" applyBorder="1" applyAlignment="1">
      <alignment horizontal="center" vertical="top"/>
    </xf>
    <xf numFmtId="0" fontId="30" fillId="3" borderId="108" xfId="2" applyFont="1" applyFill="1" applyBorder="1" applyAlignment="1">
      <alignment horizontal="center" vertical="top"/>
    </xf>
    <xf numFmtId="0" fontId="30" fillId="3" borderId="108" xfId="0" applyFont="1" applyFill="1" applyBorder="1" applyAlignment="1">
      <alignment horizontal="center" vertical="top" wrapText="1"/>
    </xf>
    <xf numFmtId="0" fontId="30" fillId="3" borderId="88" xfId="0" applyFont="1" applyFill="1" applyBorder="1" applyAlignment="1">
      <alignment horizontal="center" vertical="top" wrapText="1"/>
    </xf>
    <xf numFmtId="0" fontId="30" fillId="3" borderId="53" xfId="0" applyFont="1" applyFill="1" applyBorder="1" applyAlignment="1">
      <alignment horizontal="center" vertical="top" wrapText="1"/>
    </xf>
    <xf numFmtId="0" fontId="30" fillId="0" borderId="47" xfId="0" applyFont="1" applyBorder="1" applyAlignment="1">
      <alignment vertical="top" wrapText="1"/>
    </xf>
    <xf numFmtId="0" fontId="30" fillId="0" borderId="74" xfId="1" applyFont="1" applyFill="1" applyBorder="1" applyAlignment="1">
      <alignment horizontal="center" vertical="top"/>
    </xf>
    <xf numFmtId="0" fontId="30" fillId="0" borderId="53" xfId="1" applyFont="1" applyFill="1" applyBorder="1" applyAlignment="1">
      <alignment horizontal="center" vertical="top"/>
    </xf>
    <xf numFmtId="0" fontId="30" fillId="0" borderId="108" xfId="1" applyFont="1" applyFill="1" applyBorder="1" applyAlignment="1">
      <alignment horizontal="center" vertical="top"/>
    </xf>
    <xf numFmtId="0" fontId="30" fillId="0" borderId="108" xfId="0" applyFont="1" applyBorder="1" applyAlignment="1">
      <alignment horizontal="center" vertical="top" wrapText="1"/>
    </xf>
    <xf numFmtId="0" fontId="30" fillId="0" borderId="88" xfId="0" applyFont="1" applyBorder="1" applyAlignment="1">
      <alignment horizontal="center" vertical="top" wrapText="1"/>
    </xf>
    <xf numFmtId="0" fontId="30" fillId="0" borderId="53" xfId="0" applyFont="1" applyBorder="1" applyAlignment="1">
      <alignment horizontal="center" vertical="top" wrapText="1"/>
    </xf>
    <xf numFmtId="0" fontId="30" fillId="8" borderId="10" xfId="0" applyFont="1" applyFill="1" applyBorder="1" applyAlignment="1">
      <alignment horizontal="left" vertical="top" wrapText="1"/>
    </xf>
    <xf numFmtId="0" fontId="28" fillId="8" borderId="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center" wrapText="1"/>
    </xf>
    <xf numFmtId="0" fontId="30" fillId="8" borderId="74" xfId="1" applyFont="1" applyFill="1" applyBorder="1" applyAlignment="1">
      <alignment horizontal="center" vertical="top"/>
    </xf>
    <xf numFmtId="0" fontId="30" fillId="8" borderId="53" xfId="1" applyFont="1" applyFill="1" applyBorder="1" applyAlignment="1">
      <alignment horizontal="center" vertical="top"/>
    </xf>
    <xf numFmtId="0" fontId="30" fillId="8" borderId="95" xfId="1" applyFont="1" applyFill="1" applyBorder="1" applyAlignment="1">
      <alignment horizontal="center" vertical="top"/>
    </xf>
    <xf numFmtId="0" fontId="30" fillId="8" borderId="86" xfId="1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 wrapText="1"/>
    </xf>
    <xf numFmtId="0" fontId="30" fillId="8" borderId="105" xfId="0" applyFont="1" applyFill="1" applyBorder="1" applyAlignment="1">
      <alignment horizontal="center" vertical="top" wrapText="1"/>
    </xf>
    <xf numFmtId="0" fontId="30" fillId="8" borderId="86" xfId="0" applyFont="1" applyFill="1" applyBorder="1" applyAlignment="1">
      <alignment horizontal="center" vertical="top" wrapText="1"/>
    </xf>
    <xf numFmtId="0" fontId="30" fillId="8" borderId="6" xfId="0" applyFont="1" applyFill="1" applyBorder="1" applyAlignment="1">
      <alignment vertical="top" wrapText="1"/>
    </xf>
    <xf numFmtId="0" fontId="30" fillId="8" borderId="10" xfId="1" applyFont="1" applyFill="1" applyBorder="1" applyAlignment="1">
      <alignment horizontal="center" vertical="top"/>
    </xf>
    <xf numFmtId="0" fontId="30" fillId="8" borderId="11" xfId="1" applyFont="1" applyFill="1" applyBorder="1" applyAlignment="1">
      <alignment horizontal="center" vertical="top"/>
    </xf>
    <xf numFmtId="0" fontId="30" fillId="8" borderId="109" xfId="1" applyFont="1" applyFill="1" applyBorder="1" applyAlignment="1">
      <alignment horizontal="center" vertical="top"/>
    </xf>
    <xf numFmtId="0" fontId="30" fillId="8" borderId="61" xfId="1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 wrapText="1"/>
    </xf>
    <xf numFmtId="0" fontId="30" fillId="8" borderId="106" xfId="0" applyFont="1" applyFill="1" applyBorder="1" applyAlignment="1">
      <alignment horizontal="center" vertical="top" wrapText="1"/>
    </xf>
    <xf numFmtId="0" fontId="30" fillId="8" borderId="61" xfId="0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top" wrapText="1"/>
    </xf>
    <xf numFmtId="165" fontId="30" fillId="8" borderId="57" xfId="0" applyNumberFormat="1" applyFont="1" applyFill="1" applyBorder="1" applyAlignment="1">
      <alignment horizontal="center" vertical="top"/>
    </xf>
    <xf numFmtId="165" fontId="30" fillId="8" borderId="55" xfId="0" applyNumberFormat="1" applyFont="1" applyFill="1" applyBorder="1" applyAlignment="1">
      <alignment horizontal="center" vertical="top"/>
    </xf>
    <xf numFmtId="0" fontId="30" fillId="8" borderId="64" xfId="0" applyFont="1" applyFill="1" applyBorder="1" applyAlignment="1">
      <alignment horizontal="left" vertical="top" wrapText="1"/>
    </xf>
    <xf numFmtId="1" fontId="30" fillId="8" borderId="73" xfId="2" applyNumberFormat="1" applyFont="1" applyFill="1" applyBorder="1" applyAlignment="1">
      <alignment horizontal="center" vertical="top"/>
    </xf>
    <xf numFmtId="1" fontId="30" fillId="8" borderId="63" xfId="2" applyNumberFormat="1" applyFont="1" applyFill="1" applyBorder="1" applyAlignment="1">
      <alignment horizontal="center" vertical="top"/>
    </xf>
    <xf numFmtId="1" fontId="30" fillId="8" borderId="79" xfId="2" applyNumberFormat="1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 wrapText="1"/>
    </xf>
    <xf numFmtId="0" fontId="30" fillId="8" borderId="87" xfId="0" applyFont="1" applyFill="1" applyBorder="1" applyAlignment="1">
      <alignment horizontal="center" vertical="top" wrapText="1"/>
    </xf>
    <xf numFmtId="0" fontId="30" fillId="8" borderId="63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top" wrapText="1"/>
    </xf>
    <xf numFmtId="1" fontId="30" fillId="3" borderId="74" xfId="2" applyNumberFormat="1" applyFont="1" applyFill="1" applyBorder="1" applyAlignment="1">
      <alignment horizontal="center" vertical="top"/>
    </xf>
    <xf numFmtId="1" fontId="30" fillId="3" borderId="53" xfId="2" applyNumberFormat="1" applyFont="1" applyFill="1" applyBorder="1" applyAlignment="1">
      <alignment horizontal="center" vertical="top"/>
    </xf>
    <xf numFmtId="1" fontId="30" fillId="3" borderId="108" xfId="2" applyNumberFormat="1" applyFont="1" applyFill="1" applyBorder="1" applyAlignment="1">
      <alignment horizontal="center" vertical="top"/>
    </xf>
    <xf numFmtId="0" fontId="30" fillId="8" borderId="108" xfId="0" applyFont="1" applyFill="1" applyBorder="1" applyAlignment="1">
      <alignment horizontal="center" vertical="top" wrapText="1"/>
    </xf>
    <xf numFmtId="0" fontId="30" fillId="8" borderId="88" xfId="0" applyFont="1" applyFill="1" applyBorder="1" applyAlignment="1">
      <alignment horizontal="center" vertical="top" wrapText="1"/>
    </xf>
    <xf numFmtId="0" fontId="30" fillId="8" borderId="53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top" wrapText="1"/>
    </xf>
    <xf numFmtId="0" fontId="30" fillId="8" borderId="68" xfId="0" applyFont="1" applyFill="1" applyBorder="1" applyAlignment="1">
      <alignment horizontal="left" vertical="top" wrapText="1"/>
    </xf>
    <xf numFmtId="1" fontId="30" fillId="3" borderId="78" xfId="2" applyNumberFormat="1" applyFont="1" applyFill="1" applyBorder="1" applyAlignment="1">
      <alignment horizontal="center" vertical="top"/>
    </xf>
    <xf numFmtId="1" fontId="30" fillId="3" borderId="69" xfId="2" applyNumberFormat="1" applyFont="1" applyFill="1" applyBorder="1" applyAlignment="1">
      <alignment horizontal="center" vertical="top"/>
    </xf>
    <xf numFmtId="1" fontId="30" fillId="3" borderId="93" xfId="2" applyNumberFormat="1" applyFont="1" applyFill="1" applyBorder="1" applyAlignment="1">
      <alignment horizontal="center" vertical="top"/>
    </xf>
    <xf numFmtId="0" fontId="30" fillId="8" borderId="93" xfId="0" applyFont="1" applyFill="1" applyBorder="1" applyAlignment="1">
      <alignment horizontal="center" vertical="top" wrapText="1"/>
    </xf>
    <xf numFmtId="0" fontId="30" fillId="8" borderId="107" xfId="0" applyFont="1" applyFill="1" applyBorder="1" applyAlignment="1">
      <alignment horizontal="center" vertical="top" wrapText="1"/>
    </xf>
    <xf numFmtId="0" fontId="30" fillId="8" borderId="69" xfId="0" applyFont="1" applyFill="1" applyBorder="1" applyAlignment="1">
      <alignment horizontal="center" vertical="top" wrapText="1"/>
    </xf>
    <xf numFmtId="1" fontId="30" fillId="0" borderId="74" xfId="0" applyNumberFormat="1" applyFont="1" applyFill="1" applyBorder="1" applyAlignment="1">
      <alignment horizontal="center" vertical="top"/>
    </xf>
    <xf numFmtId="1" fontId="30" fillId="0" borderId="53" xfId="0" applyNumberFormat="1" applyFont="1" applyFill="1" applyBorder="1" applyAlignment="1">
      <alignment horizontal="center" vertical="top"/>
    </xf>
    <xf numFmtId="1" fontId="30" fillId="0" borderId="108" xfId="0" applyNumberFormat="1" applyFont="1" applyFill="1" applyBorder="1" applyAlignment="1">
      <alignment horizontal="center" vertical="top"/>
    </xf>
    <xf numFmtId="0" fontId="30" fillId="0" borderId="95" xfId="0" applyFont="1" applyFill="1" applyBorder="1" applyAlignment="1">
      <alignment horizontal="center" vertical="top" wrapText="1"/>
    </xf>
    <xf numFmtId="0" fontId="30" fillId="0" borderId="105" xfId="0" applyFont="1" applyFill="1" applyBorder="1" applyAlignment="1">
      <alignment horizontal="center" vertical="top" wrapText="1"/>
    </xf>
    <xf numFmtId="0" fontId="30" fillId="0" borderId="86" xfId="0" applyFont="1" applyFill="1" applyBorder="1" applyAlignment="1">
      <alignment horizontal="center" vertical="top" wrapText="1"/>
    </xf>
    <xf numFmtId="165" fontId="30" fillId="8" borderId="47" xfId="0" applyNumberFormat="1" applyFont="1" applyFill="1" applyBorder="1" applyAlignment="1">
      <alignment vertical="top" wrapText="1"/>
    </xf>
    <xf numFmtId="3" fontId="30" fillId="8" borderId="74" xfId="0" applyNumberFormat="1" applyFont="1" applyFill="1" applyBorder="1" applyAlignment="1">
      <alignment horizontal="center" vertical="top" wrapText="1"/>
    </xf>
    <xf numFmtId="3" fontId="30" fillId="8" borderId="53" xfId="0" applyNumberFormat="1" applyFont="1" applyFill="1" applyBorder="1" applyAlignment="1">
      <alignment horizontal="center" vertical="top" wrapText="1"/>
    </xf>
    <xf numFmtId="3" fontId="30" fillId="8" borderId="45" xfId="0" applyNumberFormat="1" applyFont="1" applyFill="1" applyBorder="1" applyAlignment="1">
      <alignment horizontal="center" vertical="top" wrapText="1"/>
    </xf>
    <xf numFmtId="3" fontId="30" fillId="8" borderId="11" xfId="0" applyNumberFormat="1" applyFont="1" applyFill="1" applyBorder="1" applyAlignment="1">
      <alignment horizontal="center" vertical="top" wrapText="1"/>
    </xf>
    <xf numFmtId="3" fontId="30" fillId="8" borderId="108" xfId="0" applyNumberFormat="1" applyFont="1" applyFill="1" applyBorder="1" applyAlignment="1">
      <alignment horizontal="center" vertical="top" wrapText="1"/>
    </xf>
    <xf numFmtId="3" fontId="30" fillId="8" borderId="88" xfId="0" applyNumberFormat="1" applyFont="1" applyFill="1" applyBorder="1" applyAlignment="1">
      <alignment horizontal="center" vertical="top" wrapText="1"/>
    </xf>
    <xf numFmtId="3" fontId="30" fillId="3" borderId="93" xfId="2" applyNumberFormat="1" applyFont="1" applyFill="1" applyBorder="1" applyAlignment="1">
      <alignment horizontal="center" vertical="top"/>
    </xf>
    <xf numFmtId="3" fontId="30" fillId="3" borderId="69" xfId="2" applyNumberFormat="1" applyFont="1" applyFill="1" applyBorder="1" applyAlignment="1">
      <alignment horizontal="center" vertical="top"/>
    </xf>
    <xf numFmtId="3" fontId="30" fillId="3" borderId="108" xfId="2" applyNumberFormat="1" applyFont="1" applyFill="1" applyBorder="1" applyAlignment="1">
      <alignment horizontal="center" vertical="top"/>
    </xf>
    <xf numFmtId="3" fontId="30" fillId="3" borderId="53" xfId="2" applyNumberFormat="1" applyFont="1" applyFill="1" applyBorder="1" applyAlignment="1">
      <alignment horizontal="center" vertical="top"/>
    </xf>
    <xf numFmtId="0" fontId="28" fillId="8" borderId="51" xfId="0" applyFont="1" applyFill="1" applyBorder="1" applyAlignment="1">
      <alignment vertical="top" wrapText="1"/>
    </xf>
    <xf numFmtId="0" fontId="30" fillId="8" borderId="60" xfId="0" applyFont="1" applyFill="1" applyBorder="1" applyAlignment="1">
      <alignment horizontal="left" vertical="top" wrapText="1"/>
    </xf>
    <xf numFmtId="3" fontId="30" fillId="8" borderId="75" xfId="2" applyNumberFormat="1" applyFont="1" applyFill="1" applyBorder="1" applyAlignment="1">
      <alignment horizontal="center" vertical="top"/>
    </xf>
    <xf numFmtId="3" fontId="30" fillId="8" borderId="61" xfId="2" applyNumberFormat="1" applyFont="1" applyFill="1" applyBorder="1" applyAlignment="1">
      <alignment horizontal="center" vertical="top"/>
    </xf>
    <xf numFmtId="3" fontId="30" fillId="3" borderId="45" xfId="2" applyNumberFormat="1" applyFont="1" applyFill="1" applyBorder="1" applyAlignment="1">
      <alignment horizontal="center" vertical="top"/>
    </xf>
    <xf numFmtId="3" fontId="30" fillId="3" borderId="11" xfId="2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28" fillId="7" borderId="0" xfId="0" applyNumberFormat="1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center" wrapText="1"/>
    </xf>
    <xf numFmtId="0" fontId="30" fillId="8" borderId="78" xfId="0" applyFont="1" applyFill="1" applyBorder="1" applyAlignment="1">
      <alignment horizontal="center" vertical="top" wrapText="1"/>
    </xf>
    <xf numFmtId="0" fontId="30" fillId="8" borderId="19" xfId="0" applyFont="1" applyFill="1" applyBorder="1" applyAlignment="1">
      <alignment horizontal="center" vertical="center" textRotation="90" wrapText="1"/>
    </xf>
    <xf numFmtId="165" fontId="30" fillId="8" borderId="48" xfId="0" applyNumberFormat="1" applyFont="1" applyFill="1" applyBorder="1" applyAlignment="1">
      <alignment horizontal="center" vertical="top"/>
    </xf>
    <xf numFmtId="165" fontId="30" fillId="8" borderId="12" xfId="0" applyNumberFormat="1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 wrapText="1"/>
    </xf>
    <xf numFmtId="0" fontId="30" fillId="8" borderId="48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49" fontId="28" fillId="7" borderId="45" xfId="0" applyNumberFormat="1" applyFont="1" applyFill="1" applyBorder="1" applyAlignment="1">
      <alignment horizontal="center" vertical="top" wrapText="1"/>
    </xf>
    <xf numFmtId="0" fontId="28" fillId="8" borderId="58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vertical="top" wrapText="1"/>
    </xf>
    <xf numFmtId="0" fontId="29" fillId="8" borderId="11" xfId="0" applyFont="1" applyFill="1" applyBorder="1" applyAlignment="1">
      <alignment vertical="top" wrapText="1"/>
    </xf>
    <xf numFmtId="0" fontId="29" fillId="8" borderId="45" xfId="0" applyFont="1" applyFill="1" applyBorder="1" applyAlignment="1">
      <alignment vertical="top" wrapText="1"/>
    </xf>
    <xf numFmtId="0" fontId="29" fillId="8" borderId="54" xfId="0" applyFont="1" applyFill="1" applyBorder="1" applyAlignment="1">
      <alignment vertical="top" wrapText="1"/>
    </xf>
    <xf numFmtId="0" fontId="30" fillId="8" borderId="28" xfId="0" applyFont="1" applyFill="1" applyBorder="1" applyAlignment="1">
      <alignment horizontal="center" textRotation="90" wrapText="1"/>
    </xf>
    <xf numFmtId="0" fontId="29" fillId="8" borderId="19" xfId="0" applyFont="1" applyFill="1" applyBorder="1" applyAlignment="1">
      <alignment horizontal="center" textRotation="90" wrapText="1"/>
    </xf>
    <xf numFmtId="0" fontId="30" fillId="0" borderId="12" xfId="0" applyFont="1" applyBorder="1" applyAlignment="1">
      <alignment vertical="top"/>
    </xf>
    <xf numFmtId="0" fontId="30" fillId="0" borderId="48" xfId="0" applyFont="1" applyBorder="1" applyAlignment="1">
      <alignment vertical="top"/>
    </xf>
    <xf numFmtId="0" fontId="29" fillId="0" borderId="12" xfId="0" applyFont="1" applyBorder="1" applyAlignment="1">
      <alignment vertical="top" wrapText="1"/>
    </xf>
    <xf numFmtId="0" fontId="29" fillId="0" borderId="48" xfId="0" applyFont="1" applyBorder="1" applyAlignment="1">
      <alignment vertical="top" wrapText="1"/>
    </xf>
    <xf numFmtId="0" fontId="29" fillId="0" borderId="44" xfId="0" applyFont="1" applyBorder="1" applyAlignment="1">
      <alignment vertical="top" wrapText="1"/>
    </xf>
    <xf numFmtId="0" fontId="30" fillId="8" borderId="64" xfId="0" applyFont="1" applyFill="1" applyBorder="1" applyAlignment="1">
      <alignment vertical="top" wrapText="1"/>
    </xf>
    <xf numFmtId="0" fontId="30" fillId="10" borderId="57" xfId="0" applyFont="1" applyFill="1" applyBorder="1" applyAlignment="1">
      <alignment vertical="top" wrapText="1"/>
    </xf>
    <xf numFmtId="0" fontId="30" fillId="10" borderId="55" xfId="0" applyFont="1" applyFill="1" applyBorder="1" applyAlignment="1">
      <alignment vertical="top" wrapText="1"/>
    </xf>
    <xf numFmtId="0" fontId="30" fillId="10" borderId="45" xfId="0" applyFont="1" applyFill="1" applyBorder="1" applyAlignment="1">
      <alignment horizontal="center" vertical="top" wrapText="1"/>
    </xf>
    <xf numFmtId="0" fontId="30" fillId="10" borderId="54" xfId="0" applyFont="1" applyFill="1" applyBorder="1" applyAlignment="1">
      <alignment horizontal="center" vertical="top" wrapText="1"/>
    </xf>
    <xf numFmtId="0" fontId="28" fillId="8" borderId="19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vertical="top" wrapText="1"/>
    </xf>
    <xf numFmtId="0" fontId="30" fillId="8" borderId="86" xfId="0" applyFont="1" applyFill="1" applyBorder="1" applyAlignment="1">
      <alignment vertical="top" wrapText="1"/>
    </xf>
    <xf numFmtId="49" fontId="28" fillId="7" borderId="51" xfId="0" applyNumberFormat="1" applyFont="1" applyFill="1" applyBorder="1" applyAlignment="1">
      <alignment horizontal="center" vertical="top" wrapText="1"/>
    </xf>
    <xf numFmtId="0" fontId="29" fillId="7" borderId="24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center" vertical="center" textRotation="90" wrapText="1"/>
    </xf>
    <xf numFmtId="0" fontId="28" fillId="7" borderId="14" xfId="0" applyFont="1" applyFill="1" applyBorder="1" applyAlignment="1">
      <alignment horizontal="center" vertical="top"/>
    </xf>
    <xf numFmtId="165" fontId="28" fillId="7" borderId="9" xfId="0" applyNumberFormat="1" applyFont="1" applyFill="1" applyBorder="1" applyAlignment="1">
      <alignment horizontal="center" vertical="top"/>
    </xf>
    <xf numFmtId="165" fontId="28" fillId="7" borderId="24" xfId="0" applyNumberFormat="1" applyFont="1" applyFill="1" applyBorder="1" applyAlignment="1">
      <alignment horizontal="center" vertical="top"/>
    </xf>
    <xf numFmtId="165" fontId="28" fillId="7" borderId="67" xfId="0" applyNumberFormat="1" applyFont="1" applyFill="1" applyBorder="1" applyAlignment="1">
      <alignment horizontal="center" vertical="top"/>
    </xf>
    <xf numFmtId="165" fontId="28" fillId="7" borderId="76" xfId="0" applyNumberFormat="1" applyFont="1" applyFill="1" applyBorder="1" applyAlignment="1">
      <alignment horizontal="center" vertical="top"/>
    </xf>
    <xf numFmtId="165" fontId="28" fillId="7" borderId="1" xfId="0" applyNumberFormat="1" applyFont="1" applyFill="1" applyBorder="1" applyAlignment="1">
      <alignment horizontal="center" vertical="top"/>
    </xf>
    <xf numFmtId="0" fontId="30" fillId="10" borderId="6" xfId="0" applyFont="1" applyFill="1" applyBorder="1" applyAlignment="1">
      <alignment vertical="top" wrapText="1"/>
    </xf>
    <xf numFmtId="0" fontId="30" fillId="10" borderId="66" xfId="0" applyFont="1" applyFill="1" applyBorder="1" applyAlignment="1">
      <alignment vertical="top" wrapText="1"/>
    </xf>
    <xf numFmtId="49" fontId="28" fillId="7" borderId="10" xfId="0" applyNumberFormat="1" applyFont="1" applyFill="1" applyBorder="1" applyAlignment="1">
      <alignment horizontal="center" vertical="top"/>
    </xf>
    <xf numFmtId="0" fontId="28" fillId="8" borderId="0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vertical="top" wrapText="1"/>
    </xf>
    <xf numFmtId="0" fontId="30" fillId="8" borderId="11" xfId="0" applyFont="1" applyFill="1" applyBorder="1" applyAlignment="1">
      <alignment vertical="top" wrapText="1"/>
    </xf>
    <xf numFmtId="0" fontId="30" fillId="8" borderId="45" xfId="0" applyFont="1" applyFill="1" applyBorder="1" applyAlignment="1">
      <alignment vertical="top" wrapText="1"/>
    </xf>
    <xf numFmtId="0" fontId="30" fillId="8" borderId="54" xfId="0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vertical="top" wrapText="1"/>
    </xf>
    <xf numFmtId="0" fontId="30" fillId="8" borderId="55" xfId="0" applyFont="1" applyFill="1" applyBorder="1" applyAlignment="1">
      <alignment vertical="top" wrapText="1"/>
    </xf>
    <xf numFmtId="0" fontId="30" fillId="8" borderId="56" xfId="0" applyFont="1" applyFill="1" applyBorder="1" applyAlignment="1">
      <alignment vertical="top" wrapText="1"/>
    </xf>
    <xf numFmtId="0" fontId="28" fillId="8" borderId="11" xfId="0" applyFont="1" applyFill="1" applyBorder="1" applyAlignment="1">
      <alignment horizontal="center" vertical="top"/>
    </xf>
    <xf numFmtId="0" fontId="30" fillId="8" borderId="12" xfId="0" applyFont="1" applyFill="1" applyBorder="1" applyAlignment="1">
      <alignment horizontal="center" vertical="top"/>
    </xf>
    <xf numFmtId="0" fontId="30" fillId="8" borderId="48" xfId="0" applyFont="1" applyFill="1" applyBorder="1" applyAlignment="1">
      <alignment horizontal="center" vertical="top"/>
    </xf>
    <xf numFmtId="0" fontId="30" fillId="8" borderId="5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48" xfId="0" applyFont="1" applyFill="1" applyBorder="1" applyAlignment="1">
      <alignment vertical="top" wrapText="1"/>
    </xf>
    <xf numFmtId="0" fontId="30" fillId="8" borderId="12" xfId="0" applyFont="1" applyFill="1" applyBorder="1" applyAlignment="1">
      <alignment vertical="top" wrapText="1"/>
    </xf>
    <xf numFmtId="0" fontId="30" fillId="8" borderId="44" xfId="0" applyFont="1" applyFill="1" applyBorder="1" applyAlignment="1">
      <alignment vertical="top" wrapText="1"/>
    </xf>
    <xf numFmtId="0" fontId="29" fillId="7" borderId="10" xfId="0" applyFont="1" applyFill="1" applyBorder="1" applyAlignment="1">
      <alignment horizontal="center" vertical="center"/>
    </xf>
    <xf numFmtId="166" fontId="30" fillId="8" borderId="96" xfId="3" applyFont="1" applyFill="1" applyBorder="1" applyAlignment="1">
      <alignment vertical="top" wrapText="1"/>
    </xf>
    <xf numFmtId="49" fontId="28" fillId="9" borderId="90" xfId="0" applyNumberFormat="1" applyFont="1" applyFill="1" applyBorder="1" applyAlignment="1">
      <alignment horizontal="center" vertical="top"/>
    </xf>
    <xf numFmtId="0" fontId="29" fillId="7" borderId="45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top"/>
    </xf>
    <xf numFmtId="166" fontId="30" fillId="8" borderId="6" xfId="3" applyFont="1" applyFill="1" applyBorder="1" applyAlignment="1">
      <alignment vertical="top" wrapText="1"/>
    </xf>
    <xf numFmtId="0" fontId="28" fillId="8" borderId="28" xfId="0" applyFont="1" applyFill="1" applyBorder="1" applyAlignment="1">
      <alignment horizontal="center" vertical="top"/>
    </xf>
    <xf numFmtId="166" fontId="30" fillId="8" borderId="59" xfId="3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/>
    </xf>
    <xf numFmtId="0" fontId="30" fillId="8" borderId="74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30" fillId="8" borderId="108" xfId="0" applyFont="1" applyFill="1" applyBorder="1" applyAlignment="1">
      <alignment horizontal="center" vertical="center" wrapText="1"/>
    </xf>
    <xf numFmtId="0" fontId="30" fillId="8" borderId="88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top" wrapText="1"/>
    </xf>
    <xf numFmtId="0" fontId="39" fillId="8" borderId="28" xfId="0" applyFont="1" applyFill="1" applyBorder="1" applyAlignment="1">
      <alignment horizontal="center" vertical="top" wrapText="1"/>
    </xf>
    <xf numFmtId="0" fontId="30" fillId="0" borderId="42" xfId="0" applyFont="1" applyBorder="1" applyAlignment="1">
      <alignment vertical="top" wrapText="1"/>
    </xf>
    <xf numFmtId="0" fontId="30" fillId="0" borderId="51" xfId="0" applyFont="1" applyBorder="1" applyAlignment="1">
      <alignment vertical="top"/>
    </xf>
    <xf numFmtId="0" fontId="30" fillId="0" borderId="109" xfId="0" applyFont="1" applyBorder="1" applyAlignment="1">
      <alignment horizontal="center" vertical="top"/>
    </xf>
    <xf numFmtId="0" fontId="30" fillId="0" borderId="61" xfId="0" applyFont="1" applyBorder="1" applyAlignment="1">
      <alignment horizontal="center" vertical="top"/>
    </xf>
    <xf numFmtId="0" fontId="30" fillId="0" borderId="44" xfId="0" applyFont="1" applyBorder="1" applyAlignment="1">
      <alignment vertical="top"/>
    </xf>
    <xf numFmtId="0" fontId="30" fillId="8" borderId="57" xfId="0" applyFont="1" applyFill="1" applyBorder="1" applyAlignment="1">
      <alignment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55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/>
    </xf>
    <xf numFmtId="0" fontId="30" fillId="8" borderId="63" xfId="0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/>
    </xf>
    <xf numFmtId="0" fontId="30" fillId="8" borderId="87" xfId="0" applyFont="1" applyFill="1" applyBorder="1" applyAlignment="1">
      <alignment horizontal="center" vertical="top"/>
    </xf>
    <xf numFmtId="0" fontId="39" fillId="8" borderId="11" xfId="0" applyFont="1" applyFill="1" applyBorder="1" applyAlignment="1">
      <alignment horizontal="center" vertical="top" wrapText="1"/>
    </xf>
    <xf numFmtId="0" fontId="30" fillId="8" borderId="74" xfId="0" applyFont="1" applyFill="1" applyBorder="1" applyAlignment="1">
      <alignment horizontal="center" vertical="top"/>
    </xf>
    <xf numFmtId="0" fontId="30" fillId="8" borderId="53" xfId="0" applyFont="1" applyFill="1" applyBorder="1" applyAlignment="1">
      <alignment horizontal="center" vertical="top"/>
    </xf>
    <xf numFmtId="0" fontId="30" fillId="8" borderId="47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4" xfId="0" applyFont="1" applyFill="1" applyBorder="1" applyAlignment="1">
      <alignment horizontal="center" vertical="top"/>
    </xf>
    <xf numFmtId="0" fontId="28" fillId="0" borderId="48" xfId="0" applyFont="1" applyBorder="1" applyAlignment="1">
      <alignment horizontal="center" vertical="top"/>
    </xf>
    <xf numFmtId="0" fontId="30" fillId="8" borderId="77" xfId="0" applyFont="1" applyFill="1" applyBorder="1" applyAlignment="1">
      <alignment horizontal="center" vertical="top"/>
    </xf>
    <xf numFmtId="0" fontId="30" fillId="8" borderId="86" xfId="0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/>
    </xf>
    <xf numFmtId="0" fontId="30" fillId="8" borderId="60" xfId="0" applyFont="1" applyFill="1" applyBorder="1" applyAlignment="1">
      <alignment horizontal="center" vertical="top"/>
    </xf>
    <xf numFmtId="0" fontId="30" fillId="8" borderId="61" xfId="0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19" xfId="0" applyFont="1" applyFill="1" applyBorder="1" applyAlignment="1">
      <alignment horizontal="center" vertical="top"/>
    </xf>
    <xf numFmtId="49" fontId="28" fillId="7" borderId="8" xfId="0" applyNumberFormat="1" applyFont="1" applyFill="1" applyBorder="1" applyAlignment="1">
      <alignment horizontal="center" vertical="top" wrapText="1"/>
    </xf>
    <xf numFmtId="0" fontId="29" fillId="7" borderId="72" xfId="0" applyFont="1" applyFill="1" applyBorder="1" applyAlignment="1">
      <alignment horizontal="left" vertical="top" wrapText="1"/>
    </xf>
    <xf numFmtId="0" fontId="38" fillId="7" borderId="72" xfId="0" applyFont="1" applyFill="1" applyBorder="1" applyAlignment="1">
      <alignment horizontal="center" vertical="center" textRotation="90" wrapText="1"/>
    </xf>
    <xf numFmtId="0" fontId="28" fillId="7" borderId="91" xfId="0" applyFont="1" applyFill="1" applyBorder="1" applyAlignment="1">
      <alignment horizontal="center" vertical="top"/>
    </xf>
    <xf numFmtId="165" fontId="28" fillId="7" borderId="82" xfId="0" applyNumberFormat="1" applyFont="1" applyFill="1" applyBorder="1" applyAlignment="1">
      <alignment horizontal="center" vertical="top"/>
    </xf>
    <xf numFmtId="165" fontId="28" fillId="7" borderId="52" xfId="0" applyNumberFormat="1" applyFont="1" applyFill="1" applyBorder="1" applyAlignment="1">
      <alignment horizontal="center" vertical="top"/>
    </xf>
    <xf numFmtId="165" fontId="28" fillId="7" borderId="72" xfId="0" applyNumberFormat="1" applyFont="1" applyFill="1" applyBorder="1" applyAlignment="1">
      <alignment horizontal="center" vertical="top"/>
    </xf>
    <xf numFmtId="165" fontId="28" fillId="7" borderId="85" xfId="0" applyNumberFormat="1" applyFont="1" applyFill="1" applyBorder="1" applyAlignment="1">
      <alignment horizontal="center" vertical="top"/>
    </xf>
    <xf numFmtId="49" fontId="28" fillId="9" borderId="27" xfId="0" applyNumberFormat="1" applyFont="1" applyFill="1" applyBorder="1" applyAlignment="1">
      <alignment horizontal="center" vertical="top"/>
    </xf>
    <xf numFmtId="49" fontId="28" fillId="2" borderId="2" xfId="0" applyNumberFormat="1" applyFont="1" applyFill="1" applyBorder="1" applyAlignment="1">
      <alignment horizontal="center" vertical="top"/>
    </xf>
    <xf numFmtId="165" fontId="28" fillId="2" borderId="84" xfId="0" applyNumberFormat="1" applyFont="1" applyFill="1" applyBorder="1" applyAlignment="1">
      <alignment horizontal="center" vertical="top"/>
    </xf>
    <xf numFmtId="165" fontId="28" fillId="2" borderId="104" xfId="0" applyNumberFormat="1" applyFont="1" applyFill="1" applyBorder="1" applyAlignment="1">
      <alignment horizontal="center" vertical="top"/>
    </xf>
    <xf numFmtId="165" fontId="28" fillId="2" borderId="2" xfId="0" applyNumberFormat="1" applyFont="1" applyFill="1" applyBorder="1" applyAlignment="1">
      <alignment horizontal="center" vertical="top"/>
    </xf>
    <xf numFmtId="165" fontId="28" fillId="2" borderId="22" xfId="0" applyNumberFormat="1" applyFont="1" applyFill="1" applyBorder="1" applyAlignment="1">
      <alignment horizontal="center" vertical="top"/>
    </xf>
    <xf numFmtId="0" fontId="30" fillId="8" borderId="30" xfId="0" applyFont="1" applyFill="1" applyBorder="1" applyAlignment="1">
      <alignment horizontal="center" vertical="top" wrapText="1"/>
    </xf>
    <xf numFmtId="165" fontId="30" fillId="8" borderId="80" xfId="0" applyNumberFormat="1" applyFont="1" applyFill="1" applyBorder="1" applyAlignment="1">
      <alignment horizontal="center" vertical="top"/>
    </xf>
    <xf numFmtId="165" fontId="30" fillId="8" borderId="17" xfId="0" applyNumberFormat="1" applyFont="1" applyFill="1" applyBorder="1" applyAlignment="1">
      <alignment horizontal="center" vertical="top"/>
    </xf>
    <xf numFmtId="165" fontId="30" fillId="8" borderId="16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horizontal="left" vertical="top" wrapText="1"/>
    </xf>
    <xf numFmtId="0" fontId="40" fillId="8" borderId="17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/>
    </xf>
    <xf numFmtId="0" fontId="40" fillId="8" borderId="54" xfId="0" applyFont="1" applyFill="1" applyBorder="1" applyAlignment="1">
      <alignment horizontal="center" vertical="top"/>
    </xf>
    <xf numFmtId="0" fontId="40" fillId="8" borderId="10" xfId="0" applyFont="1" applyFill="1" applyBorder="1" applyAlignment="1">
      <alignment horizontal="left" vertical="top" wrapText="1"/>
    </xf>
    <xf numFmtId="0" fontId="40" fillId="8" borderId="11" xfId="0" applyFont="1" applyFill="1" applyBorder="1" applyAlignment="1">
      <alignment horizontal="left" vertical="top" wrapText="1"/>
    </xf>
    <xf numFmtId="0" fontId="39" fillId="8" borderId="51" xfId="0" applyFont="1" applyFill="1" applyBorder="1" applyAlignment="1">
      <alignment horizontal="center" vertical="top" wrapText="1"/>
    </xf>
    <xf numFmtId="0" fontId="40" fillId="8" borderId="38" xfId="0" applyFont="1" applyFill="1" applyBorder="1" applyAlignment="1">
      <alignment horizontal="left" vertical="top" wrapText="1"/>
    </xf>
    <xf numFmtId="0" fontId="40" fillId="8" borderId="19" xfId="0" applyFont="1" applyFill="1" applyBorder="1" applyAlignment="1">
      <alignment horizontal="left" vertical="top" wrapText="1"/>
    </xf>
    <xf numFmtId="0" fontId="40" fillId="8" borderId="48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center" vertical="top"/>
    </xf>
    <xf numFmtId="0" fontId="40" fillId="8" borderId="44" xfId="0" applyFont="1" applyFill="1" applyBorder="1" applyAlignment="1">
      <alignment horizontal="center" vertical="top"/>
    </xf>
    <xf numFmtId="0" fontId="30" fillId="8" borderId="50" xfId="0" applyFont="1" applyFill="1" applyBorder="1" applyAlignment="1">
      <alignment horizontal="left" vertical="top" wrapText="1"/>
    </xf>
    <xf numFmtId="0" fontId="30" fillId="0" borderId="65" xfId="0" applyFont="1" applyFill="1" applyBorder="1" applyAlignment="1">
      <alignment horizontal="left" vertical="top" wrapText="1"/>
    </xf>
    <xf numFmtId="0" fontId="30" fillId="8" borderId="108" xfId="0" applyFont="1" applyFill="1" applyBorder="1" applyAlignment="1">
      <alignment horizontal="center" vertical="top"/>
    </xf>
    <xf numFmtId="0" fontId="30" fillId="8" borderId="65" xfId="0" applyFont="1" applyFill="1" applyBorder="1" applyAlignment="1">
      <alignment vertical="top" wrapText="1"/>
    </xf>
    <xf numFmtId="0" fontId="30" fillId="3" borderId="65" xfId="0" applyFont="1" applyFill="1" applyBorder="1" applyAlignment="1">
      <alignment horizontal="left" vertical="top" wrapText="1"/>
    </xf>
    <xf numFmtId="0" fontId="30" fillId="0" borderId="47" xfId="0" applyFont="1" applyBorder="1" applyAlignment="1">
      <alignment horizontal="left" vertical="top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9" xfId="0" applyFont="1" applyFill="1" applyBorder="1" applyAlignment="1">
      <alignment horizontal="left" vertical="top" wrapText="1"/>
    </xf>
    <xf numFmtId="0" fontId="30" fillId="0" borderId="59" xfId="0" applyFont="1" applyBorder="1" applyAlignment="1">
      <alignment horizontal="left" vertical="top" wrapText="1"/>
    </xf>
    <xf numFmtId="0" fontId="30" fillId="8" borderId="75" xfId="0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/>
    </xf>
    <xf numFmtId="0" fontId="30" fillId="0" borderId="109" xfId="0" applyFont="1" applyBorder="1" applyAlignment="1">
      <alignment horizontal="center" vertical="top" wrapText="1"/>
    </xf>
    <xf numFmtId="0" fontId="30" fillId="0" borderId="106" xfId="0" applyFont="1" applyBorder="1" applyAlignment="1">
      <alignment horizontal="center" vertical="top" wrapText="1"/>
    </xf>
    <xf numFmtId="0" fontId="30" fillId="0" borderId="61" xfId="0" applyFont="1" applyBorder="1" applyAlignment="1">
      <alignment horizontal="center" vertical="top" wrapText="1"/>
    </xf>
    <xf numFmtId="0" fontId="28" fillId="8" borderId="55" xfId="0" applyFont="1" applyFill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 wrapText="1"/>
    </xf>
    <xf numFmtId="0" fontId="30" fillId="3" borderId="71" xfId="0" applyFont="1" applyFill="1" applyBorder="1" applyAlignment="1">
      <alignment horizontal="left" vertical="top" wrapText="1"/>
    </xf>
    <xf numFmtId="165" fontId="30" fillId="8" borderId="58" xfId="0" applyNumberFormat="1" applyFont="1" applyFill="1" applyBorder="1" applyAlignment="1">
      <alignment horizontal="center" vertical="top"/>
    </xf>
    <xf numFmtId="49" fontId="30" fillId="8" borderId="73" xfId="0" applyNumberFormat="1" applyFont="1" applyFill="1" applyBorder="1" applyAlignment="1">
      <alignment horizontal="center" vertical="top"/>
    </xf>
    <xf numFmtId="49" fontId="30" fillId="8" borderId="63" xfId="0" applyNumberFormat="1" applyFont="1" applyFill="1" applyBorder="1" applyAlignment="1">
      <alignment horizontal="center" vertical="top"/>
    </xf>
    <xf numFmtId="49" fontId="30" fillId="8" borderId="79" xfId="0" applyNumberFormat="1" applyFont="1" applyFill="1" applyBorder="1" applyAlignment="1">
      <alignment horizontal="center" vertical="top"/>
    </xf>
    <xf numFmtId="49" fontId="30" fillId="0" borderId="74" xfId="0" applyNumberFormat="1" applyFont="1" applyFill="1" applyBorder="1" applyAlignment="1">
      <alignment horizontal="center" vertical="top" wrapText="1"/>
    </xf>
    <xf numFmtId="49" fontId="30" fillId="0" borderId="53" xfId="0" applyNumberFormat="1" applyFont="1" applyFill="1" applyBorder="1" applyAlignment="1">
      <alignment horizontal="center" vertical="top" wrapText="1"/>
    </xf>
    <xf numFmtId="49" fontId="30" fillId="0" borderId="108" xfId="0" applyNumberFormat="1" applyFont="1" applyFill="1" applyBorder="1" applyAlignment="1">
      <alignment horizontal="center" vertical="top" wrapText="1"/>
    </xf>
    <xf numFmtId="0" fontId="30" fillId="0" borderId="108" xfId="0" applyFont="1" applyFill="1" applyBorder="1" applyAlignment="1">
      <alignment horizontal="center" vertical="top" wrapText="1"/>
    </xf>
    <xf numFmtId="0" fontId="30" fillId="0" borderId="88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left" vertical="top" wrapText="1"/>
    </xf>
    <xf numFmtId="49" fontId="30" fillId="8" borderId="74" xfId="0" applyNumberFormat="1" applyFont="1" applyFill="1" applyBorder="1" applyAlignment="1">
      <alignment horizontal="center" vertical="top" wrapText="1"/>
    </xf>
    <xf numFmtId="49" fontId="30" fillId="8" borderId="53" xfId="0" applyNumberFormat="1" applyFont="1" applyFill="1" applyBorder="1" applyAlignment="1">
      <alignment horizontal="center" vertical="top" wrapText="1"/>
    </xf>
    <xf numFmtId="49" fontId="30" fillId="8" borderId="108" xfId="0" applyNumberFormat="1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textRotation="90" wrapText="1"/>
    </xf>
    <xf numFmtId="49" fontId="30" fillId="0" borderId="11" xfId="0" applyNumberFormat="1" applyFont="1" applyFill="1" applyBorder="1" applyAlignment="1">
      <alignment horizontal="center" vertical="top" wrapText="1"/>
    </xf>
    <xf numFmtId="49" fontId="30" fillId="0" borderId="45" xfId="0" applyNumberFormat="1" applyFont="1" applyFill="1" applyBorder="1" applyAlignment="1">
      <alignment horizontal="center" vertical="top" wrapText="1"/>
    </xf>
    <xf numFmtId="0" fontId="30" fillId="0" borderId="45" xfId="0" applyFont="1" applyFill="1" applyBorder="1" applyAlignment="1">
      <alignment horizontal="center" vertical="top" wrapText="1"/>
    </xf>
    <xf numFmtId="0" fontId="30" fillId="0" borderId="54" xfId="0" applyFont="1" applyFill="1" applyBorder="1" applyAlignment="1">
      <alignment horizontal="center" vertical="top" wrapText="1"/>
    </xf>
    <xf numFmtId="0" fontId="40" fillId="0" borderId="37" xfId="0" applyFont="1" applyBorder="1" applyAlignment="1">
      <alignment horizontal="left" vertical="top" wrapText="1"/>
    </xf>
    <xf numFmtId="0" fontId="40" fillId="0" borderId="57" xfId="0" applyFont="1" applyFill="1" applyBorder="1" applyAlignment="1">
      <alignment horizontal="center" vertical="top"/>
    </xf>
    <xf numFmtId="0" fontId="40" fillId="0" borderId="55" xfId="0" applyFont="1" applyFill="1" applyBorder="1" applyAlignment="1">
      <alignment horizontal="center" vertical="top"/>
    </xf>
    <xf numFmtId="0" fontId="40" fillId="0" borderId="66" xfId="0" applyFont="1" applyFill="1" applyBorder="1" applyAlignment="1">
      <alignment horizontal="center" vertical="top"/>
    </xf>
    <xf numFmtId="0" fontId="40" fillId="0" borderId="66" xfId="0" applyFont="1" applyBorder="1" applyAlignment="1">
      <alignment horizontal="center" vertical="top" wrapText="1"/>
    </xf>
    <xf numFmtId="0" fontId="40" fillId="0" borderId="56" xfId="0" applyFont="1" applyBorder="1" applyAlignment="1">
      <alignment horizontal="center" vertical="top" wrapText="1"/>
    </xf>
    <xf numFmtId="0" fontId="28" fillId="8" borderId="51" xfId="0" applyFont="1" applyFill="1" applyBorder="1" applyAlignment="1">
      <alignment horizontal="center" vertical="top" wrapText="1"/>
    </xf>
    <xf numFmtId="0" fontId="40" fillId="8" borderId="60" xfId="0" applyFont="1" applyFill="1" applyBorder="1" applyAlignment="1">
      <alignment horizontal="left" vertical="top" wrapText="1"/>
    </xf>
    <xf numFmtId="0" fontId="40" fillId="8" borderId="75" xfId="0" applyFont="1" applyFill="1" applyBorder="1" applyAlignment="1">
      <alignment horizontal="center" vertical="top"/>
    </xf>
    <xf numFmtId="0" fontId="40" fillId="8" borderId="61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 wrapText="1"/>
    </xf>
    <xf numFmtId="0" fontId="40" fillId="8" borderId="106" xfId="0" applyFont="1" applyFill="1" applyBorder="1" applyAlignment="1">
      <alignment horizontal="center" vertical="top" wrapText="1"/>
    </xf>
    <xf numFmtId="0" fontId="40" fillId="8" borderId="61" xfId="0" applyFont="1" applyFill="1" applyBorder="1" applyAlignment="1">
      <alignment horizontal="center" vertical="top" wrapText="1"/>
    </xf>
    <xf numFmtId="49" fontId="28" fillId="11" borderId="10" xfId="0" applyNumberFormat="1" applyFont="1" applyFill="1" applyBorder="1" applyAlignment="1">
      <alignment horizontal="center" vertical="top"/>
    </xf>
    <xf numFmtId="0" fontId="29" fillId="8" borderId="45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0" fontId="29" fillId="8" borderId="11" xfId="0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wrapText="1"/>
    </xf>
    <xf numFmtId="49" fontId="30" fillId="8" borderId="75" xfId="0" applyNumberFormat="1" applyFont="1" applyFill="1" applyBorder="1" applyAlignment="1">
      <alignment horizontal="center" vertical="top"/>
    </xf>
    <xf numFmtId="49" fontId="30" fillId="8" borderId="61" xfId="0" applyNumberFormat="1" applyFont="1" applyFill="1" applyBorder="1" applyAlignment="1">
      <alignment horizontal="center" vertical="top"/>
    </xf>
    <xf numFmtId="49" fontId="30" fillId="8" borderId="109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vertical="top" wrapText="1"/>
    </xf>
    <xf numFmtId="0" fontId="40" fillId="8" borderId="10" xfId="0" applyFont="1" applyFill="1" applyBorder="1" applyAlignment="1">
      <alignment horizontal="center" vertical="top" wrapText="1"/>
    </xf>
    <xf numFmtId="0" fontId="40" fillId="8" borderId="11" xfId="0" applyFont="1" applyFill="1" applyBorder="1" applyAlignment="1">
      <alignment horizontal="center" vertical="top" wrapText="1"/>
    </xf>
    <xf numFmtId="0" fontId="40" fillId="8" borderId="45" xfId="0" applyFont="1" applyFill="1" applyBorder="1" applyAlignment="1">
      <alignment vertical="top" wrapText="1"/>
    </xf>
    <xf numFmtId="0" fontId="40" fillId="8" borderId="11" xfId="0" applyFont="1" applyFill="1" applyBorder="1" applyAlignment="1">
      <alignment vertical="top" wrapText="1"/>
    </xf>
    <xf numFmtId="0" fontId="40" fillId="8" borderId="54" xfId="0" applyFont="1" applyFill="1" applyBorder="1" applyAlignment="1">
      <alignment vertical="top" wrapText="1"/>
    </xf>
    <xf numFmtId="0" fontId="40" fillId="3" borderId="59" xfId="0" applyFont="1" applyFill="1" applyBorder="1" applyAlignment="1">
      <alignment horizontal="left" vertical="top" wrapText="1"/>
    </xf>
    <xf numFmtId="0" fontId="40" fillId="3" borderId="19" xfId="0" applyFont="1" applyFill="1" applyBorder="1" applyAlignment="1">
      <alignment horizontal="center" vertical="top" wrapText="1"/>
    </xf>
    <xf numFmtId="0" fontId="40" fillId="3" borderId="48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left" vertical="top" wrapText="1"/>
    </xf>
    <xf numFmtId="0" fontId="40" fillId="3" borderId="48" xfId="0" applyFont="1" applyFill="1" applyBorder="1" applyAlignment="1">
      <alignment horizontal="left" vertical="top" wrapText="1"/>
    </xf>
    <xf numFmtId="0" fontId="40" fillId="3" borderId="44" xfId="0" applyFont="1" applyFill="1" applyBorder="1" applyAlignment="1">
      <alignment horizontal="left" vertical="top" wrapText="1"/>
    </xf>
    <xf numFmtId="0" fontId="37" fillId="8" borderId="51" xfId="0" applyFont="1" applyFill="1" applyBorder="1" applyAlignment="1">
      <alignment vertical="center" wrapText="1"/>
    </xf>
    <xf numFmtId="49" fontId="28" fillId="9" borderId="39" xfId="0" applyNumberFormat="1" applyFont="1" applyFill="1" applyBorder="1" applyAlignment="1">
      <alignment horizontal="center" vertical="top"/>
    </xf>
    <xf numFmtId="49" fontId="28" fillId="11" borderId="8" xfId="0" applyNumberFormat="1" applyFont="1" applyFill="1" applyBorder="1" applyAlignment="1">
      <alignment horizontal="center" vertical="top"/>
    </xf>
    <xf numFmtId="49" fontId="28" fillId="7" borderId="36" xfId="0" applyNumberFormat="1" applyFont="1" applyFill="1" applyBorder="1" applyAlignment="1">
      <alignment horizontal="center" vertical="top" wrapText="1"/>
    </xf>
    <xf numFmtId="0" fontId="29" fillId="7" borderId="18" xfId="0" applyFont="1" applyFill="1" applyBorder="1" applyAlignment="1">
      <alignment horizontal="left" vertical="top" wrapText="1"/>
    </xf>
    <xf numFmtId="0" fontId="30" fillId="7" borderId="18" xfId="0" applyFont="1" applyFill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top"/>
    </xf>
    <xf numFmtId="0" fontId="30" fillId="0" borderId="0" xfId="0" applyFont="1" applyFill="1" applyAlignment="1">
      <alignment vertical="top"/>
    </xf>
    <xf numFmtId="0" fontId="30" fillId="8" borderId="0" xfId="0" applyFont="1" applyFill="1" applyBorder="1" applyAlignment="1">
      <alignment vertical="top"/>
    </xf>
    <xf numFmtId="49" fontId="28" fillId="9" borderId="7" xfId="0" applyNumberFormat="1" applyFont="1" applyFill="1" applyBorder="1" applyAlignment="1">
      <alignment horizontal="center" vertical="top"/>
    </xf>
    <xf numFmtId="49" fontId="28" fillId="2" borderId="8" xfId="0" applyNumberFormat="1" applyFont="1" applyFill="1" applyBorder="1" applyAlignment="1">
      <alignment horizontal="center" vertical="top"/>
    </xf>
    <xf numFmtId="165" fontId="28" fillId="9" borderId="84" xfId="0" applyNumberFormat="1" applyFont="1" applyFill="1" applyBorder="1" applyAlignment="1">
      <alignment horizontal="center" vertical="top"/>
    </xf>
    <xf numFmtId="165" fontId="28" fillId="9" borderId="104" xfId="0" applyNumberFormat="1" applyFont="1" applyFill="1" applyBorder="1" applyAlignment="1">
      <alignment horizontal="center" vertical="top"/>
    </xf>
    <xf numFmtId="165" fontId="28" fillId="9" borderId="2" xfId="0" applyNumberFormat="1" applyFont="1" applyFill="1" applyBorder="1" applyAlignment="1">
      <alignment horizontal="center" vertical="top"/>
    </xf>
    <xf numFmtId="49" fontId="28" fillId="12" borderId="27" xfId="0" applyNumberFormat="1" applyFont="1" applyFill="1" applyBorder="1" applyAlignment="1">
      <alignment horizontal="center" vertical="top"/>
    </xf>
    <xf numFmtId="165" fontId="28" fillId="12" borderId="84" xfId="0" applyNumberFormat="1" applyFont="1" applyFill="1" applyBorder="1" applyAlignment="1">
      <alignment horizontal="center" vertical="top"/>
    </xf>
    <xf numFmtId="165" fontId="28" fillId="12" borderId="104" xfId="0" applyNumberFormat="1" applyFont="1" applyFill="1" applyBorder="1" applyAlignment="1">
      <alignment horizontal="center" vertical="top"/>
    </xf>
    <xf numFmtId="165" fontId="28" fillId="12" borderId="2" xfId="0" applyNumberFormat="1" applyFont="1" applyFill="1" applyBorder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left" vertical="top" wrapText="1"/>
    </xf>
    <xf numFmtId="3" fontId="30" fillId="0" borderId="0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vertical="top" wrapText="1"/>
    </xf>
    <xf numFmtId="165" fontId="35" fillId="0" borderId="0" xfId="0" applyNumberFormat="1" applyFont="1" applyFill="1" applyBorder="1" applyAlignment="1">
      <alignment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top"/>
    </xf>
    <xf numFmtId="0" fontId="30" fillId="3" borderId="0" xfId="0" applyFont="1" applyFill="1" applyAlignment="1">
      <alignment vertical="top"/>
    </xf>
    <xf numFmtId="0" fontId="30" fillId="0" borderId="27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 wrapText="1"/>
    </xf>
    <xf numFmtId="0" fontId="30" fillId="0" borderId="110" xfId="0" applyFont="1" applyBorder="1" applyAlignment="1">
      <alignment horizontal="center" vertical="center" textRotation="90" wrapText="1"/>
    </xf>
    <xf numFmtId="0" fontId="30" fillId="0" borderId="32" xfId="0" applyFont="1" applyBorder="1" applyAlignment="1">
      <alignment horizontal="center" vertical="center" textRotation="90" wrapText="1"/>
    </xf>
    <xf numFmtId="0" fontId="30" fillId="0" borderId="38" xfId="0" applyFont="1" applyFill="1" applyBorder="1" applyAlignment="1">
      <alignment vertical="top"/>
    </xf>
    <xf numFmtId="165" fontId="28" fillId="4" borderId="111" xfId="0" applyNumberFormat="1" applyFont="1" applyFill="1" applyBorder="1" applyAlignment="1">
      <alignment horizontal="center" vertical="top" wrapText="1"/>
    </xf>
    <xf numFmtId="165" fontId="28" fillId="4" borderId="103" xfId="0" applyNumberFormat="1" applyFont="1" applyFill="1" applyBorder="1" applyAlignment="1">
      <alignment horizontal="center" vertical="top" wrapText="1"/>
    </xf>
    <xf numFmtId="165" fontId="28" fillId="4" borderId="33" xfId="0" applyNumberFormat="1" applyFont="1" applyFill="1" applyBorder="1" applyAlignment="1">
      <alignment horizontal="center" vertical="top" wrapText="1"/>
    </xf>
    <xf numFmtId="165" fontId="28" fillId="4" borderId="32" xfId="0" applyNumberFormat="1" applyFont="1" applyFill="1" applyBorder="1" applyAlignment="1">
      <alignment horizontal="center" vertical="top" wrapText="1"/>
    </xf>
    <xf numFmtId="165" fontId="28" fillId="7" borderId="9" xfId="0" applyNumberFormat="1" applyFont="1" applyFill="1" applyBorder="1" applyAlignment="1">
      <alignment horizontal="center" vertical="top" wrapText="1"/>
    </xf>
    <xf numFmtId="165" fontId="28" fillId="7" borderId="1" xfId="0" applyNumberFormat="1" applyFont="1" applyFill="1" applyBorder="1" applyAlignment="1">
      <alignment horizontal="center" vertical="top" wrapText="1"/>
    </xf>
    <xf numFmtId="165" fontId="28" fillId="7" borderId="25" xfId="0" applyNumberFormat="1" applyFont="1" applyFill="1" applyBorder="1" applyAlignment="1">
      <alignment horizontal="center" vertical="top" wrapText="1"/>
    </xf>
    <xf numFmtId="165" fontId="28" fillId="7" borderId="76" xfId="0" applyNumberFormat="1" applyFont="1" applyFill="1" applyBorder="1" applyAlignment="1">
      <alignment horizontal="center" vertical="top" wrapText="1"/>
    </xf>
    <xf numFmtId="165" fontId="30" fillId="0" borderId="59" xfId="0" applyNumberFormat="1" applyFont="1" applyBorder="1" applyAlignment="1">
      <alignment horizontal="center" vertical="top"/>
    </xf>
    <xf numFmtId="165" fontId="30" fillId="0" borderId="19" xfId="0" applyNumberFormat="1" applyFont="1" applyBorder="1" applyAlignment="1">
      <alignment horizontal="center" vertical="top"/>
    </xf>
    <xf numFmtId="165" fontId="30" fillId="0" borderId="44" xfId="0" applyNumberFormat="1" applyFont="1" applyBorder="1" applyAlignment="1">
      <alignment horizontal="center" vertical="top"/>
    </xf>
    <xf numFmtId="165" fontId="30" fillId="0" borderId="12" xfId="0" applyNumberFormat="1" applyFont="1" applyBorder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7" borderId="59" xfId="0" applyNumberFormat="1" applyFont="1" applyFill="1" applyBorder="1" applyAlignment="1">
      <alignment horizontal="center" vertical="top"/>
    </xf>
    <xf numFmtId="165" fontId="30" fillId="7" borderId="19" xfId="0" applyNumberFormat="1" applyFont="1" applyFill="1" applyBorder="1" applyAlignment="1">
      <alignment horizontal="center" vertical="top"/>
    </xf>
    <xf numFmtId="165" fontId="30" fillId="7" borderId="44" xfId="0" applyNumberFormat="1" applyFont="1" applyFill="1" applyBorder="1" applyAlignment="1">
      <alignment horizontal="center" vertical="top"/>
    </xf>
    <xf numFmtId="165" fontId="30" fillId="7" borderId="12" xfId="0" applyNumberFormat="1" applyFont="1" applyFill="1" applyBorder="1" applyAlignment="1">
      <alignment horizontal="center" vertical="top"/>
    </xf>
    <xf numFmtId="0" fontId="30" fillId="7" borderId="25" xfId="0" applyFont="1" applyFill="1" applyBorder="1" applyAlignment="1">
      <alignment horizontal="left" vertical="top" wrapText="1"/>
    </xf>
    <xf numFmtId="165" fontId="30" fillId="7" borderId="9" xfId="0" applyNumberFormat="1" applyFont="1" applyFill="1" applyBorder="1" applyAlignment="1">
      <alignment horizontal="center" vertical="top" wrapText="1"/>
    </xf>
    <xf numFmtId="165" fontId="30" fillId="7" borderId="1" xfId="0" applyNumberFormat="1" applyFont="1" applyFill="1" applyBorder="1" applyAlignment="1">
      <alignment horizontal="center" vertical="top" wrapText="1"/>
    </xf>
    <xf numFmtId="165" fontId="30" fillId="7" borderId="25" xfId="0" applyNumberFormat="1" applyFont="1" applyFill="1" applyBorder="1" applyAlignment="1">
      <alignment horizontal="center" vertical="top" wrapText="1"/>
    </xf>
    <xf numFmtId="165" fontId="30" fillId="7" borderId="76" xfId="0" applyNumberFormat="1" applyFont="1" applyFill="1" applyBorder="1" applyAlignment="1">
      <alignment horizontal="center" vertical="top" wrapText="1"/>
    </xf>
    <xf numFmtId="165" fontId="28" fillId="4" borderId="59" xfId="0" applyNumberFormat="1" applyFont="1" applyFill="1" applyBorder="1" applyAlignment="1">
      <alignment horizontal="center" vertical="top"/>
    </xf>
    <xf numFmtId="165" fontId="28" fillId="4" borderId="19" xfId="0" applyNumberFormat="1" applyFont="1" applyFill="1" applyBorder="1" applyAlignment="1">
      <alignment horizontal="center" vertical="top"/>
    </xf>
    <xf numFmtId="165" fontId="28" fillId="4" borderId="44" xfId="0" applyNumberFormat="1" applyFont="1" applyFill="1" applyBorder="1" applyAlignment="1">
      <alignment horizontal="center" vertical="top"/>
    </xf>
    <xf numFmtId="165" fontId="28" fillId="4" borderId="12" xfId="0" applyNumberFormat="1" applyFont="1" applyFill="1" applyBorder="1" applyAlignment="1">
      <alignment horizontal="center" vertical="top"/>
    </xf>
    <xf numFmtId="165" fontId="30" fillId="0" borderId="9" xfId="0" applyNumberFormat="1" applyFont="1" applyBorder="1" applyAlignment="1">
      <alignment horizontal="center" vertical="top" wrapText="1"/>
    </xf>
    <xf numFmtId="165" fontId="30" fillId="0" borderId="1" xfId="0" applyNumberFormat="1" applyFont="1" applyBorder="1" applyAlignment="1">
      <alignment horizontal="center" vertical="top" wrapText="1"/>
    </xf>
    <xf numFmtId="165" fontId="30" fillId="0" borderId="25" xfId="0" applyNumberFormat="1" applyFont="1" applyBorder="1" applyAlignment="1">
      <alignment horizontal="center" vertical="top" wrapText="1"/>
    </xf>
    <xf numFmtId="165" fontId="30" fillId="0" borderId="76" xfId="0" applyNumberFormat="1" applyFont="1" applyBorder="1" applyAlignment="1">
      <alignment horizontal="center" vertical="top" wrapText="1"/>
    </xf>
    <xf numFmtId="165" fontId="28" fillId="5" borderId="7" xfId="0" applyNumberFormat="1" applyFont="1" applyFill="1" applyBorder="1" applyAlignment="1">
      <alignment horizontal="center" vertical="top"/>
    </xf>
    <xf numFmtId="165" fontId="28" fillId="5" borderId="8" xfId="0" applyNumberFormat="1" applyFont="1" applyFill="1" applyBorder="1" applyAlignment="1">
      <alignment horizontal="center" vertical="top"/>
    </xf>
    <xf numFmtId="165" fontId="28" fillId="5" borderId="40" xfId="0" applyNumberFormat="1" applyFont="1" applyFill="1" applyBorder="1" applyAlignment="1">
      <alignment horizontal="center" vertical="top"/>
    </xf>
    <xf numFmtId="165" fontId="28" fillId="5" borderId="83" xfId="0" applyNumberFormat="1" applyFont="1" applyFill="1" applyBorder="1" applyAlignment="1">
      <alignment horizontal="center" vertical="top"/>
    </xf>
    <xf numFmtId="0" fontId="30" fillId="0" borderId="0" xfId="0" applyFont="1" applyFill="1" applyAlignment="1">
      <alignment horizontal="center" vertical="top"/>
    </xf>
    <xf numFmtId="0" fontId="44" fillId="0" borderId="0" xfId="0" applyFont="1" applyAlignment="1">
      <alignment vertical="top"/>
    </xf>
    <xf numFmtId="49" fontId="34" fillId="6" borderId="35" xfId="0" applyNumberFormat="1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34" fillId="4" borderId="25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165" fontId="30" fillId="8" borderId="57" xfId="0" applyNumberFormat="1" applyFont="1" applyFill="1" applyBorder="1" applyAlignment="1">
      <alignment horizontal="left" vertical="top" wrapText="1"/>
    </xf>
    <xf numFmtId="165" fontId="30" fillId="8" borderId="10" xfId="0" applyNumberFormat="1" applyFont="1" applyFill="1" applyBorder="1" applyAlignment="1">
      <alignment horizontal="left" vertical="top" wrapText="1"/>
    </xf>
    <xf numFmtId="0" fontId="30" fillId="8" borderId="77" xfId="1" applyFont="1" applyFill="1" applyBorder="1" applyAlignment="1">
      <alignment horizontal="center" vertical="top"/>
    </xf>
    <xf numFmtId="0" fontId="30" fillId="8" borderId="75" xfId="1" applyFont="1" applyFill="1" applyBorder="1" applyAlignment="1">
      <alignment horizontal="center" vertical="top"/>
    </xf>
    <xf numFmtId="3" fontId="30" fillId="8" borderId="10" xfId="0" applyNumberFormat="1" applyFont="1" applyFill="1" applyBorder="1" applyAlignment="1">
      <alignment horizontal="center" vertical="top" wrapText="1"/>
    </xf>
    <xf numFmtId="3" fontId="30" fillId="3" borderId="74" xfId="2" applyNumberFormat="1" applyFont="1" applyFill="1" applyBorder="1" applyAlignment="1">
      <alignment horizontal="center" vertical="top"/>
    </xf>
    <xf numFmtId="3" fontId="30" fillId="3" borderId="10" xfId="2" applyNumberFormat="1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 wrapText="1"/>
    </xf>
    <xf numFmtId="0" fontId="29" fillId="0" borderId="19" xfId="0" applyFont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 wrapText="1"/>
    </xf>
    <xf numFmtId="0" fontId="36" fillId="7" borderId="42" xfId="0" applyFont="1" applyFill="1" applyBorder="1" applyAlignment="1">
      <alignment vertical="top" wrapText="1"/>
    </xf>
    <xf numFmtId="0" fontId="36" fillId="7" borderId="24" xfId="0" applyFont="1" applyFill="1" applyBorder="1" applyAlignment="1">
      <alignment vertical="top" wrapText="1"/>
    </xf>
    <xf numFmtId="0" fontId="29" fillId="7" borderId="25" xfId="0" applyFont="1" applyFill="1" applyBorder="1" applyAlignment="1">
      <alignment horizontal="center" vertical="top"/>
    </xf>
    <xf numFmtId="0" fontId="30" fillId="0" borderId="75" xfId="0" applyFont="1" applyBorder="1" applyAlignment="1">
      <alignment horizontal="center" vertical="top"/>
    </xf>
    <xf numFmtId="0" fontId="36" fillId="7" borderId="89" xfId="0" applyFont="1" applyFill="1" applyBorder="1" applyAlignment="1">
      <alignment vertical="top" wrapText="1"/>
    </xf>
    <xf numFmtId="0" fontId="36" fillId="7" borderId="85" xfId="0" applyFont="1" applyFill="1" applyBorder="1" applyAlignment="1">
      <alignment vertical="top" wrapText="1"/>
    </xf>
    <xf numFmtId="0" fontId="29" fillId="7" borderId="94" xfId="0" applyFont="1" applyFill="1" applyBorder="1" applyAlignment="1">
      <alignment horizontal="center" vertical="top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2" borderId="23" xfId="0" applyFont="1" applyFill="1" applyBorder="1" applyAlignment="1">
      <alignment horizontal="left" vertical="top" wrapText="1"/>
    </xf>
    <xf numFmtId="0" fontId="40" fillId="8" borderId="0" xfId="0" applyFont="1" applyFill="1" applyBorder="1" applyAlignment="1">
      <alignment horizontal="left" vertical="top" wrapText="1"/>
    </xf>
    <xf numFmtId="0" fontId="40" fillId="8" borderId="10" xfId="0" applyFont="1" applyFill="1" applyBorder="1" applyAlignment="1">
      <alignment vertical="top" wrapText="1"/>
    </xf>
    <xf numFmtId="0" fontId="40" fillId="3" borderId="19" xfId="0" applyFont="1" applyFill="1" applyBorder="1" applyAlignment="1">
      <alignment horizontal="left" vertical="top" wrapText="1"/>
    </xf>
    <xf numFmtId="0" fontId="29" fillId="7" borderId="39" xfId="0" applyFont="1" applyFill="1" applyBorder="1" applyAlignment="1"/>
    <xf numFmtId="0" fontId="29" fillId="7" borderId="18" xfId="0" applyFont="1" applyFill="1" applyBorder="1" applyAlignment="1"/>
    <xf numFmtId="0" fontId="29" fillId="7" borderId="40" xfId="0" applyFont="1" applyFill="1" applyBorder="1" applyAlignment="1"/>
    <xf numFmtId="0" fontId="40" fillId="11" borderId="39" xfId="0" applyFont="1" applyFill="1" applyBorder="1" applyAlignment="1">
      <alignment horizontal="left" vertical="top" wrapText="1"/>
    </xf>
    <xf numFmtId="0" fontId="40" fillId="11" borderId="18" xfId="0" applyFont="1" applyFill="1" applyBorder="1" applyAlignment="1">
      <alignment horizontal="left" vertical="top" wrapText="1"/>
    </xf>
    <xf numFmtId="0" fontId="29" fillId="11" borderId="40" xfId="0" applyFont="1" applyFill="1" applyBorder="1" applyAlignment="1">
      <alignment horizontal="center" vertical="top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28" fillId="0" borderId="32" xfId="0" applyFont="1" applyBorder="1" applyAlignment="1">
      <alignment horizontal="center" vertical="center" wrapText="1"/>
    </xf>
    <xf numFmtId="165" fontId="28" fillId="4" borderId="5" xfId="0" applyNumberFormat="1" applyFont="1" applyFill="1" applyBorder="1" applyAlignment="1">
      <alignment horizontal="center" vertical="top" wrapText="1"/>
    </xf>
    <xf numFmtId="165" fontId="28" fillId="7" borderId="13" xfId="0" applyNumberFormat="1" applyFont="1" applyFill="1" applyBorder="1" applyAlignment="1">
      <alignment horizontal="center" vertical="top" wrapText="1"/>
    </xf>
    <xf numFmtId="165" fontId="30" fillId="0" borderId="14" xfId="0" applyNumberFormat="1" applyFont="1" applyBorder="1" applyAlignment="1">
      <alignment horizontal="center" vertical="top"/>
    </xf>
    <xf numFmtId="165" fontId="30" fillId="7" borderId="14" xfId="0" applyNumberFormat="1" applyFont="1" applyFill="1" applyBorder="1" applyAlignment="1">
      <alignment horizontal="center" vertical="top"/>
    </xf>
    <xf numFmtId="165" fontId="30" fillId="7" borderId="13" xfId="0" applyNumberFormat="1" applyFont="1" applyFill="1" applyBorder="1" applyAlignment="1">
      <alignment horizontal="center" vertical="top" wrapText="1"/>
    </xf>
    <xf numFmtId="165" fontId="28" fillId="4" borderId="14" xfId="0" applyNumberFormat="1" applyFont="1" applyFill="1" applyBorder="1" applyAlignment="1">
      <alignment horizontal="center" vertical="top"/>
    </xf>
    <xf numFmtId="165" fontId="30" fillId="0" borderId="13" xfId="0" applyNumberFormat="1" applyFont="1" applyBorder="1" applyAlignment="1">
      <alignment horizontal="center" vertical="top" wrapText="1"/>
    </xf>
    <xf numFmtId="165" fontId="28" fillId="5" borderId="29" xfId="0" applyNumberFormat="1" applyFont="1" applyFill="1" applyBorder="1" applyAlignment="1">
      <alignment horizontal="center" vertical="top"/>
    </xf>
    <xf numFmtId="0" fontId="30" fillId="0" borderId="43" xfId="0" applyFont="1" applyFill="1" applyBorder="1" applyAlignment="1">
      <alignment horizontal="center" vertical="top"/>
    </xf>
    <xf numFmtId="165" fontId="30" fillId="0" borderId="43" xfId="0" applyNumberFormat="1" applyFont="1" applyFill="1" applyBorder="1" applyAlignment="1">
      <alignment vertical="top"/>
    </xf>
    <xf numFmtId="0" fontId="30" fillId="0" borderId="43" xfId="0" applyFont="1" applyFill="1" applyBorder="1" applyAlignment="1">
      <alignment vertical="top"/>
    </xf>
    <xf numFmtId="0" fontId="30" fillId="8" borderId="37" xfId="0" applyFont="1" applyFill="1" applyBorder="1" applyAlignment="1">
      <alignment vertical="top" wrapText="1"/>
    </xf>
    <xf numFmtId="0" fontId="28" fillId="8" borderId="55" xfId="0" applyFont="1" applyFill="1" applyBorder="1" applyAlignment="1">
      <alignment horizontal="center" vertical="top"/>
    </xf>
    <xf numFmtId="165" fontId="2" fillId="8" borderId="50" xfId="0" applyNumberFormat="1" applyFont="1" applyFill="1" applyBorder="1" applyAlignment="1">
      <alignment horizontal="center" vertical="top"/>
    </xf>
    <xf numFmtId="165" fontId="2" fillId="8" borderId="56" xfId="0" applyNumberFormat="1" applyFont="1" applyFill="1" applyBorder="1" applyAlignment="1">
      <alignment horizontal="center" vertical="top"/>
    </xf>
    <xf numFmtId="165" fontId="30" fillId="0" borderId="0" xfId="0" applyNumberFormat="1" applyFont="1" applyFill="1" applyAlignment="1">
      <alignment vertical="top"/>
    </xf>
    <xf numFmtId="0" fontId="47" fillId="0" borderId="55" xfId="0" applyFont="1" applyFill="1" applyBorder="1" applyAlignment="1">
      <alignment horizontal="center" vertical="top"/>
    </xf>
    <xf numFmtId="3" fontId="30" fillId="8" borderId="74" xfId="0" applyNumberFormat="1" applyFont="1" applyFill="1" applyBorder="1" applyAlignment="1">
      <alignment horizontal="center" vertical="top"/>
    </xf>
    <xf numFmtId="0" fontId="47" fillId="8" borderId="61" xfId="0" applyFont="1" applyFill="1" applyBorder="1" applyAlignment="1">
      <alignment horizontal="center" vertical="top"/>
    </xf>
    <xf numFmtId="0" fontId="30" fillId="0" borderId="14" xfId="0" applyFont="1" applyBorder="1" applyAlignment="1">
      <alignment vertical="top"/>
    </xf>
    <xf numFmtId="0" fontId="30" fillId="0" borderId="52" xfId="0" applyFont="1" applyBorder="1" applyAlignment="1">
      <alignment horizontal="center" vertical="center" textRotation="90"/>
    </xf>
    <xf numFmtId="0" fontId="2" fillId="8" borderId="4" xfId="0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46" fillId="8" borderId="53" xfId="0" applyFont="1" applyFill="1" applyBorder="1" applyAlignment="1">
      <alignment horizontal="center" vertical="top"/>
    </xf>
    <xf numFmtId="3" fontId="46" fillId="8" borderId="53" xfId="0" applyNumberFormat="1" applyFont="1" applyFill="1" applyBorder="1" applyAlignment="1">
      <alignment horizontal="center" vertical="top"/>
    </xf>
    <xf numFmtId="0" fontId="30" fillId="8" borderId="4" xfId="0" applyFont="1" applyFill="1" applyBorder="1" applyAlignment="1">
      <alignment vertical="top" wrapText="1"/>
    </xf>
    <xf numFmtId="0" fontId="30" fillId="8" borderId="3" xfId="0" applyFont="1" applyFill="1" applyBorder="1" applyAlignment="1">
      <alignment vertical="top" wrapText="1"/>
    </xf>
    <xf numFmtId="0" fontId="30" fillId="8" borderId="14" xfId="0" applyFont="1" applyFill="1" applyBorder="1" applyAlignment="1">
      <alignment vertical="top" wrapText="1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left" vertical="top" wrapText="1"/>
    </xf>
    <xf numFmtId="0" fontId="46" fillId="8" borderId="53" xfId="0" applyFont="1" applyFill="1" applyBorder="1" applyAlignment="1">
      <alignment horizontal="center" vertical="center" wrapText="1"/>
    </xf>
    <xf numFmtId="0" fontId="46" fillId="8" borderId="0" xfId="0" applyFont="1" applyFill="1" applyBorder="1" applyAlignment="1">
      <alignment horizontal="center" vertical="center" wrapText="1"/>
    </xf>
    <xf numFmtId="0" fontId="46" fillId="8" borderId="11" xfId="0" applyFont="1" applyFill="1" applyBorder="1" applyAlignment="1">
      <alignment horizontal="center" vertical="center" wrapText="1"/>
    </xf>
    <xf numFmtId="0" fontId="46" fillId="8" borderId="108" xfId="0" applyFont="1" applyFill="1" applyBorder="1" applyAlignment="1">
      <alignment horizontal="center" vertical="center" wrapText="1"/>
    </xf>
    <xf numFmtId="0" fontId="46" fillId="8" borderId="88" xfId="0" applyFont="1" applyFill="1" applyBorder="1" applyAlignment="1">
      <alignment horizontal="center" vertical="center" wrapText="1"/>
    </xf>
    <xf numFmtId="0" fontId="30" fillId="8" borderId="112" xfId="0" applyFont="1" applyFill="1" applyBorder="1" applyAlignment="1">
      <alignment vertical="top" wrapText="1"/>
    </xf>
    <xf numFmtId="165" fontId="46" fillId="8" borderId="66" xfId="0" applyNumberFormat="1" applyFont="1" applyFill="1" applyBorder="1" applyAlignment="1">
      <alignment horizontal="center" vertical="top"/>
    </xf>
    <xf numFmtId="165" fontId="46" fillId="8" borderId="55" xfId="0" applyNumberFormat="1" applyFont="1" applyFill="1" applyBorder="1" applyAlignment="1">
      <alignment horizontal="center" vertical="top"/>
    </xf>
    <xf numFmtId="165" fontId="46" fillId="8" borderId="0" xfId="0" applyNumberFormat="1" applyFont="1" applyFill="1" applyBorder="1" applyAlignment="1">
      <alignment horizontal="center" vertical="top"/>
    </xf>
    <xf numFmtId="0" fontId="30" fillId="0" borderId="49" xfId="0" applyFont="1" applyFill="1" applyBorder="1" applyAlignment="1">
      <alignment horizontal="left" vertical="top" wrapText="1"/>
    </xf>
    <xf numFmtId="49" fontId="30" fillId="8" borderId="10" xfId="0" applyNumberFormat="1" applyFont="1" applyFill="1" applyBorder="1" applyAlignment="1">
      <alignment horizontal="center" vertical="top" wrapText="1"/>
    </xf>
    <xf numFmtId="49" fontId="46" fillId="8" borderId="53" xfId="0" applyNumberFormat="1" applyFont="1" applyFill="1" applyBorder="1" applyAlignment="1">
      <alignment horizontal="center" vertical="top" wrapText="1"/>
    </xf>
    <xf numFmtId="49" fontId="46" fillId="8" borderId="108" xfId="0" applyNumberFormat="1" applyFont="1" applyFill="1" applyBorder="1" applyAlignment="1">
      <alignment horizontal="center" vertical="top" wrapText="1"/>
    </xf>
    <xf numFmtId="49" fontId="46" fillId="8" borderId="114" xfId="0" applyNumberFormat="1" applyFont="1" applyFill="1" applyBorder="1" applyAlignment="1">
      <alignment horizontal="center" vertical="top" wrapText="1"/>
    </xf>
    <xf numFmtId="0" fontId="46" fillId="8" borderId="47" xfId="0" applyFont="1" applyFill="1" applyBorder="1" applyAlignment="1">
      <alignment horizontal="center" vertical="top" wrapText="1"/>
    </xf>
    <xf numFmtId="0" fontId="46" fillId="8" borderId="105" xfId="0" applyFont="1" applyFill="1" applyBorder="1" applyAlignment="1">
      <alignment horizontal="center" vertical="top" wrapText="1"/>
    </xf>
    <xf numFmtId="49" fontId="46" fillId="8" borderId="115" xfId="0" applyNumberFormat="1" applyFont="1" applyFill="1" applyBorder="1" applyAlignment="1">
      <alignment horizontal="center" vertical="top" wrapText="1"/>
    </xf>
    <xf numFmtId="49" fontId="46" fillId="8" borderId="47" xfId="0" applyNumberFormat="1" applyFont="1" applyFill="1" applyBorder="1" applyAlignment="1">
      <alignment horizontal="center" vertical="top" wrapText="1"/>
    </xf>
    <xf numFmtId="0" fontId="46" fillId="8" borderId="86" xfId="0" applyFont="1" applyFill="1" applyBorder="1" applyAlignment="1">
      <alignment horizontal="center" vertical="top" wrapText="1"/>
    </xf>
    <xf numFmtId="0" fontId="46" fillId="8" borderId="113" xfId="0" applyFont="1" applyFill="1" applyBorder="1" applyAlignment="1">
      <alignment horizontal="center" vertical="top"/>
    </xf>
    <xf numFmtId="0" fontId="46" fillId="8" borderId="60" xfId="0" applyFont="1" applyFill="1" applyBorder="1" applyAlignment="1">
      <alignment vertical="top"/>
    </xf>
    <xf numFmtId="0" fontId="46" fillId="8" borderId="109" xfId="0" applyFont="1" applyFill="1" applyBorder="1" applyAlignment="1">
      <alignment vertical="top"/>
    </xf>
    <xf numFmtId="0" fontId="46" fillId="8" borderId="61" xfId="0" applyFont="1" applyFill="1" applyBorder="1" applyAlignment="1">
      <alignment horizontal="center" vertical="top"/>
    </xf>
    <xf numFmtId="0" fontId="30" fillId="0" borderId="38" xfId="0" applyFont="1" applyBorder="1" applyAlignment="1">
      <alignment vertical="top"/>
    </xf>
    <xf numFmtId="49" fontId="2" fillId="8" borderId="114" xfId="0" applyNumberFormat="1" applyFont="1" applyFill="1" applyBorder="1" applyAlignment="1">
      <alignment horizontal="center" vertical="top" wrapText="1"/>
    </xf>
    <xf numFmtId="49" fontId="2" fillId="8" borderId="115" xfId="0" applyNumberFormat="1" applyFont="1" applyFill="1" applyBorder="1" applyAlignment="1">
      <alignment horizontal="center" vertical="top" wrapText="1"/>
    </xf>
    <xf numFmtId="49" fontId="2" fillId="8" borderId="53" xfId="0" applyNumberFormat="1" applyFont="1" applyFill="1" applyBorder="1" applyAlignment="1">
      <alignment horizontal="center" vertical="top" wrapText="1"/>
    </xf>
    <xf numFmtId="0" fontId="2" fillId="8" borderId="109" xfId="0" applyFont="1" applyFill="1" applyBorder="1" applyAlignment="1">
      <alignment vertical="top" wrapText="1"/>
    </xf>
    <xf numFmtId="0" fontId="2" fillId="8" borderId="113" xfId="0" applyFont="1" applyFill="1" applyBorder="1" applyAlignment="1">
      <alignment horizontal="center" vertical="top"/>
    </xf>
    <xf numFmtId="0" fontId="2" fillId="8" borderId="61" xfId="0" applyFont="1" applyFill="1" applyBorder="1" applyAlignment="1">
      <alignment horizontal="center" vertical="top"/>
    </xf>
    <xf numFmtId="165" fontId="46" fillId="8" borderId="80" xfId="0" applyNumberFormat="1" applyFont="1" applyFill="1" applyBorder="1" applyAlignment="1">
      <alignment horizontal="center" vertical="top"/>
    </xf>
    <xf numFmtId="165" fontId="46" fillId="8" borderId="17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 wrapText="1"/>
    </xf>
    <xf numFmtId="165" fontId="27" fillId="3" borderId="66" xfId="0" applyNumberFormat="1" applyFont="1" applyFill="1" applyBorder="1" applyAlignment="1">
      <alignment horizontal="center" vertical="top" wrapText="1"/>
    </xf>
    <xf numFmtId="165" fontId="27" fillId="3" borderId="56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 wrapText="1"/>
    </xf>
    <xf numFmtId="165" fontId="27" fillId="8" borderId="11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/>
    </xf>
    <xf numFmtId="165" fontId="27" fillId="8" borderId="44" xfId="0" applyNumberFormat="1" applyFont="1" applyFill="1" applyBorder="1" applyAlignment="1">
      <alignment horizontal="center" vertical="top"/>
    </xf>
    <xf numFmtId="165" fontId="27" fillId="8" borderId="1" xfId="0" applyNumberFormat="1" applyFont="1" applyFill="1" applyBorder="1" applyAlignment="1">
      <alignment horizontal="center" vertical="top"/>
    </xf>
    <xf numFmtId="165" fontId="27" fillId="8" borderId="56" xfId="0" applyNumberFormat="1" applyFont="1" applyFill="1" applyBorder="1" applyAlignment="1">
      <alignment horizontal="center" vertical="top"/>
    </xf>
    <xf numFmtId="165" fontId="27" fillId="8" borderId="54" xfId="0" applyNumberFormat="1" applyFont="1" applyFill="1" applyBorder="1" applyAlignment="1">
      <alignment horizontal="center" vertical="top"/>
    </xf>
    <xf numFmtId="0" fontId="27" fillId="8" borderId="48" xfId="0" applyFont="1" applyFill="1" applyBorder="1" applyAlignment="1">
      <alignment horizontal="center" vertical="top"/>
    </xf>
    <xf numFmtId="0" fontId="27" fillId="0" borderId="6" xfId="0" applyFont="1" applyBorder="1" applyAlignment="1">
      <alignment vertical="top"/>
    </xf>
    <xf numFmtId="0" fontId="27" fillId="0" borderId="45" xfId="0" applyFont="1" applyBorder="1" applyAlignment="1">
      <alignment vertical="top"/>
    </xf>
    <xf numFmtId="0" fontId="27" fillId="0" borderId="11" xfId="0" applyFont="1" applyBorder="1" applyAlignment="1">
      <alignment vertical="top"/>
    </xf>
    <xf numFmtId="165" fontId="27" fillId="8" borderId="48" xfId="0" applyNumberFormat="1" applyFont="1" applyFill="1" applyBorder="1" applyAlignment="1">
      <alignment horizontal="center" vertical="center"/>
    </xf>
    <xf numFmtId="0" fontId="29" fillId="0" borderId="0" xfId="0" applyFont="1" applyBorder="1"/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0" borderId="66" xfId="0" applyFont="1" applyBorder="1" applyAlignment="1">
      <alignment horizontal="center" vertical="center" textRotation="90"/>
    </xf>
    <xf numFmtId="0" fontId="30" fillId="8" borderId="108" xfId="1" applyFont="1" applyFill="1" applyBorder="1" applyAlignment="1">
      <alignment horizontal="center" vertical="top"/>
    </xf>
    <xf numFmtId="0" fontId="30" fillId="8" borderId="45" xfId="1" applyFont="1" applyFill="1" applyBorder="1" applyAlignment="1">
      <alignment horizontal="center" vertical="top"/>
    </xf>
    <xf numFmtId="165" fontId="30" fillId="8" borderId="4" xfId="0" applyNumberFormat="1" applyFont="1" applyFill="1" applyBorder="1" applyAlignment="1">
      <alignment horizontal="left" vertical="top" wrapText="1"/>
    </xf>
    <xf numFmtId="165" fontId="30" fillId="8" borderId="3" xfId="0" applyNumberFormat="1" applyFont="1" applyFill="1" applyBorder="1" applyAlignment="1">
      <alignment horizontal="left" vertical="top" wrapText="1"/>
    </xf>
    <xf numFmtId="0" fontId="30" fillId="3" borderId="116" xfId="0" applyFont="1" applyFill="1" applyBorder="1" applyAlignment="1">
      <alignment vertical="top" wrapText="1"/>
    </xf>
    <xf numFmtId="0" fontId="30" fillId="3" borderId="112" xfId="0" applyFont="1" applyFill="1" applyBorder="1" applyAlignment="1">
      <alignment vertical="top" wrapText="1"/>
    </xf>
    <xf numFmtId="0" fontId="30" fillId="0" borderId="112" xfId="0" applyFont="1" applyBorder="1" applyAlignment="1">
      <alignment vertical="top" wrapText="1"/>
    </xf>
    <xf numFmtId="0" fontId="30" fillId="8" borderId="112" xfId="0" applyFont="1" applyFill="1" applyBorder="1" applyAlignment="1">
      <alignment horizontal="left" vertical="center" wrapText="1"/>
    </xf>
    <xf numFmtId="0" fontId="30" fillId="8" borderId="116" xfId="0" applyFont="1" applyFill="1" applyBorder="1" applyAlignment="1">
      <alignment horizontal="left" vertical="top" wrapText="1"/>
    </xf>
    <xf numFmtId="0" fontId="30" fillId="8" borderId="112" xfId="0" applyFont="1" applyFill="1" applyBorder="1" applyAlignment="1">
      <alignment horizontal="left" vertical="top" wrapText="1"/>
    </xf>
    <xf numFmtId="0" fontId="30" fillId="8" borderId="117" xfId="0" applyFont="1" applyFill="1" applyBorder="1" applyAlignment="1">
      <alignment horizontal="left" vertical="top" wrapText="1"/>
    </xf>
    <xf numFmtId="165" fontId="30" fillId="8" borderId="112" xfId="0" applyNumberFormat="1" applyFont="1" applyFill="1" applyBorder="1" applyAlignment="1">
      <alignment vertical="top" wrapText="1"/>
    </xf>
    <xf numFmtId="0" fontId="30" fillId="8" borderId="95" xfId="0" applyFont="1" applyFill="1" applyBorder="1" applyAlignment="1">
      <alignment vertical="top" wrapText="1"/>
    </xf>
    <xf numFmtId="3" fontId="30" fillId="8" borderId="109" xfId="2" applyNumberFormat="1" applyFont="1" applyFill="1" applyBorder="1" applyAlignment="1">
      <alignment horizontal="center" vertical="top"/>
    </xf>
    <xf numFmtId="0" fontId="30" fillId="8" borderId="116" xfId="0" applyFont="1" applyFill="1" applyBorder="1" applyAlignment="1">
      <alignment vertical="top" wrapText="1"/>
    </xf>
    <xf numFmtId="0" fontId="30" fillId="8" borderId="118" xfId="0" applyFont="1" applyFill="1" applyBorder="1" applyAlignment="1">
      <alignment horizontal="left" vertical="top" wrapText="1"/>
    </xf>
    <xf numFmtId="0" fontId="30" fillId="0" borderId="43" xfId="0" applyFont="1" applyBorder="1" applyAlignment="1">
      <alignment vertical="top"/>
    </xf>
    <xf numFmtId="166" fontId="30" fillId="8" borderId="4" xfId="3" applyFont="1" applyFill="1" applyBorder="1" applyAlignment="1">
      <alignment vertical="top" wrapText="1"/>
    </xf>
    <xf numFmtId="166" fontId="30" fillId="8" borderId="3" xfId="3" applyFont="1" applyFill="1" applyBorder="1" applyAlignment="1">
      <alignment vertical="top" wrapText="1"/>
    </xf>
    <xf numFmtId="166" fontId="30" fillId="8" borderId="14" xfId="3" applyFont="1" applyFill="1" applyBorder="1" applyAlignment="1">
      <alignment vertical="top" wrapText="1"/>
    </xf>
    <xf numFmtId="0" fontId="45" fillId="8" borderId="119" xfId="0" applyFont="1" applyFill="1" applyBorder="1" applyAlignment="1">
      <alignment vertical="top" wrapText="1"/>
    </xf>
    <xf numFmtId="0" fontId="46" fillId="8" borderId="112" xfId="0" applyFont="1" applyFill="1" applyBorder="1" applyAlignment="1">
      <alignment vertical="top" wrapText="1"/>
    </xf>
    <xf numFmtId="0" fontId="30" fillId="0" borderId="14" xfId="0" applyFont="1" applyBorder="1" applyAlignment="1">
      <alignment vertical="top" wrapText="1"/>
    </xf>
    <xf numFmtId="0" fontId="30" fillId="8" borderId="118" xfId="0" applyFont="1" applyFill="1" applyBorder="1" applyAlignment="1">
      <alignment vertical="top" wrapText="1"/>
    </xf>
    <xf numFmtId="0" fontId="30" fillId="10" borderId="3" xfId="0" applyFont="1" applyFill="1" applyBorder="1" applyAlignment="1">
      <alignment vertical="top" wrapText="1"/>
    </xf>
    <xf numFmtId="0" fontId="40" fillId="8" borderId="80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left" vertical="top" wrapText="1"/>
    </xf>
    <xf numFmtId="0" fontId="2" fillId="8" borderId="108" xfId="0" applyFont="1" applyFill="1" applyBorder="1" applyAlignment="1">
      <alignment horizontal="center" vertical="top"/>
    </xf>
    <xf numFmtId="49" fontId="46" fillId="8" borderId="95" xfId="0" applyNumberFormat="1" applyFont="1" applyFill="1" applyBorder="1" applyAlignment="1">
      <alignment horizontal="center" vertical="top" wrapText="1"/>
    </xf>
    <xf numFmtId="0" fontId="8" fillId="0" borderId="66" xfId="0" applyFont="1" applyFill="1" applyBorder="1" applyAlignment="1">
      <alignment horizontal="center" vertical="top"/>
    </xf>
    <xf numFmtId="0" fontId="8" fillId="8" borderId="109" xfId="0" applyFont="1" applyFill="1" applyBorder="1" applyAlignment="1">
      <alignment horizontal="center" vertical="top"/>
    </xf>
    <xf numFmtId="0" fontId="30" fillId="0" borderId="112" xfId="0" applyFont="1" applyFill="1" applyBorder="1" applyAlignment="1">
      <alignment horizontal="left" vertical="top" wrapText="1"/>
    </xf>
    <xf numFmtId="0" fontId="30" fillId="3" borderId="112" xfId="0" applyFont="1" applyFill="1" applyBorder="1" applyAlignment="1">
      <alignment horizontal="left" vertical="top" wrapText="1"/>
    </xf>
    <xf numFmtId="0" fontId="30" fillId="0" borderId="112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3" borderId="119" xfId="0" applyFont="1" applyFill="1" applyBorder="1" applyAlignment="1">
      <alignment horizontal="left" vertical="top" wrapText="1"/>
    </xf>
    <xf numFmtId="0" fontId="30" fillId="0" borderId="119" xfId="0" applyFont="1" applyFill="1" applyBorder="1" applyAlignment="1">
      <alignment horizontal="left" vertical="top" wrapText="1"/>
    </xf>
    <xf numFmtId="0" fontId="46" fillId="8" borderId="112" xfId="0" applyFont="1" applyFill="1" applyBorder="1" applyAlignment="1">
      <alignment horizontal="left" vertical="top" wrapText="1"/>
    </xf>
    <xf numFmtId="0" fontId="46" fillId="8" borderId="3" xfId="0" applyFont="1" applyFill="1" applyBorder="1" applyAlignment="1">
      <alignment horizontal="left" vertical="top" wrapText="1"/>
    </xf>
    <xf numFmtId="0" fontId="46" fillId="8" borderId="118" xfId="0" applyFont="1" applyFill="1" applyBorder="1" applyAlignment="1">
      <alignment vertical="top" wrapText="1"/>
    </xf>
    <xf numFmtId="0" fontId="40" fillId="0" borderId="4" xfId="0" applyFont="1" applyBorder="1" applyAlignment="1">
      <alignment horizontal="left" vertical="top" wrapText="1"/>
    </xf>
    <xf numFmtId="0" fontId="40" fillId="8" borderId="118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center" vertical="top" wrapText="1"/>
    </xf>
    <xf numFmtId="0" fontId="40" fillId="8" borderId="3" xfId="0" applyFont="1" applyFill="1" applyBorder="1" applyAlignment="1">
      <alignment vertical="top" wrapText="1"/>
    </xf>
    <xf numFmtId="0" fontId="40" fillId="3" borderId="14" xfId="0" applyFont="1" applyFill="1" applyBorder="1" applyAlignment="1">
      <alignment horizontal="left" vertical="top" wrapText="1"/>
    </xf>
    <xf numFmtId="0" fontId="30" fillId="8" borderId="37" xfId="0" applyFont="1" applyFill="1" applyBorder="1" applyAlignment="1">
      <alignment horizontal="left" vertical="top" wrapText="1"/>
    </xf>
    <xf numFmtId="0" fontId="30" fillId="8" borderId="6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0" fillId="8" borderId="57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57" xfId="0" applyFont="1" applyFill="1" applyBorder="1" applyAlignment="1">
      <alignment horizontal="center" vertical="top" wrapText="1"/>
    </xf>
    <xf numFmtId="0" fontId="30" fillId="8" borderId="10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0" fontId="30" fillId="0" borderId="18" xfId="0" applyFont="1" applyBorder="1" applyAlignment="1">
      <alignment horizontal="right" vertical="top"/>
    </xf>
    <xf numFmtId="49" fontId="34" fillId="6" borderId="32" xfId="0" applyNumberFormat="1" applyFont="1" applyFill="1" applyBorder="1" applyAlignment="1">
      <alignment horizontal="left" vertical="top" wrapText="1"/>
    </xf>
    <xf numFmtId="49" fontId="34" fillId="6" borderId="35" xfId="0" applyNumberFormat="1" applyFont="1" applyFill="1" applyBorder="1" applyAlignment="1">
      <alignment horizontal="left" vertical="top" wrapText="1"/>
    </xf>
    <xf numFmtId="0" fontId="34" fillId="4" borderId="34" xfId="0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28" fillId="9" borderId="26" xfId="0" applyFont="1" applyFill="1" applyBorder="1" applyAlignment="1">
      <alignment horizontal="left" vertical="top" wrapText="1"/>
    </xf>
    <xf numFmtId="0" fontId="29" fillId="9" borderId="24" xfId="0" applyFont="1" applyFill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28" fillId="2" borderId="26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30" fillId="0" borderId="81" xfId="0" applyFont="1" applyBorder="1" applyAlignment="1">
      <alignment horizontal="center" vertical="center" textRotation="90" wrapText="1"/>
    </xf>
    <xf numFmtId="0" fontId="30" fillId="0" borderId="0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3" fontId="30" fillId="0" borderId="30" xfId="0" applyNumberFormat="1" applyFont="1" applyBorder="1" applyAlignment="1">
      <alignment horizontal="center" vertical="center" textRotation="90" wrapText="1" shrinkToFit="1"/>
    </xf>
    <xf numFmtId="3" fontId="30" fillId="0" borderId="3" xfId="0" applyNumberFormat="1" applyFont="1" applyBorder="1" applyAlignment="1">
      <alignment horizontal="center" vertical="center" textRotation="90" wrapText="1" shrinkToFit="1"/>
    </xf>
    <xf numFmtId="3" fontId="30" fillId="0" borderId="29" xfId="0" applyNumberFormat="1" applyFont="1" applyBorder="1" applyAlignment="1">
      <alignment horizontal="center" vertical="center" textRotation="90" wrapText="1" shrinkToFi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7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8" xfId="0" applyFont="1" applyBorder="1" applyAlignment="1">
      <alignment horizontal="center" vertical="center" textRotation="90" wrapText="1"/>
    </xf>
    <xf numFmtId="0" fontId="28" fillId="8" borderId="57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57" xfId="0" applyFont="1" applyFill="1" applyBorder="1" applyAlignment="1">
      <alignment horizontal="left" vertical="top" wrapText="1"/>
    </xf>
    <xf numFmtId="0" fontId="30" fillId="8" borderId="10" xfId="0" applyFont="1" applyFill="1" applyBorder="1" applyAlignment="1">
      <alignment horizontal="left" vertical="top" wrapText="1"/>
    </xf>
    <xf numFmtId="3" fontId="30" fillId="0" borderId="20" xfId="0" applyNumberFormat="1" applyFont="1" applyBorder="1" applyAlignment="1">
      <alignment horizontal="center" vertical="center" textRotation="90" shrinkToFit="1"/>
    </xf>
    <xf numFmtId="3" fontId="30" fillId="0" borderId="6" xfId="0" applyNumberFormat="1" applyFont="1" applyBorder="1" applyAlignment="1">
      <alignment horizontal="center" vertical="center" textRotation="90" shrinkToFit="1"/>
    </xf>
    <xf numFmtId="3" fontId="30" fillId="0" borderId="7" xfId="0" applyNumberFormat="1" applyFont="1" applyBorder="1" applyAlignment="1">
      <alignment horizontal="center" vertical="center" textRotation="90" shrinkToFit="1"/>
    </xf>
    <xf numFmtId="3" fontId="30" fillId="0" borderId="16" xfId="0" applyNumberFormat="1" applyFont="1" applyBorder="1" applyAlignment="1">
      <alignment horizontal="center" vertical="center" textRotation="90" shrinkToFit="1"/>
    </xf>
    <xf numFmtId="3" fontId="30" fillId="0" borderId="10" xfId="0" applyNumberFormat="1" applyFont="1" applyBorder="1" applyAlignment="1">
      <alignment horizontal="center" vertical="center" textRotation="90" shrinkToFit="1"/>
    </xf>
    <xf numFmtId="3" fontId="30" fillId="0" borderId="8" xfId="0" applyNumberFormat="1" applyFont="1" applyBorder="1" applyAlignment="1">
      <alignment horizontal="center" vertical="center" textRotation="90" shrinkToFit="1"/>
    </xf>
    <xf numFmtId="3" fontId="30" fillId="0" borderId="31" xfId="0" applyNumberFormat="1" applyFont="1" applyBorder="1" applyAlignment="1">
      <alignment horizontal="center" vertical="center" shrinkToFit="1"/>
    </xf>
    <xf numFmtId="3" fontId="30" fillId="0" borderId="28" xfId="0" applyNumberFormat="1" applyFont="1" applyBorder="1" applyAlignment="1">
      <alignment horizontal="center" vertical="center" shrinkToFit="1"/>
    </xf>
    <xf numFmtId="3" fontId="30" fillId="0" borderId="36" xfId="0" applyNumberFormat="1" applyFont="1" applyBorder="1" applyAlignment="1">
      <alignment horizontal="center" vertical="center" shrinkToFit="1"/>
    </xf>
    <xf numFmtId="3" fontId="30" fillId="0" borderId="31" xfId="0" applyNumberFormat="1" applyFont="1" applyBorder="1" applyAlignment="1">
      <alignment horizontal="center" vertical="center" textRotation="90" shrinkToFit="1"/>
    </xf>
    <xf numFmtId="3" fontId="30" fillId="0" borderId="28" xfId="0" applyNumberFormat="1" applyFont="1" applyBorder="1" applyAlignment="1">
      <alignment horizontal="center" vertical="center" textRotation="90" shrinkToFit="1"/>
    </xf>
    <xf numFmtId="3" fontId="30" fillId="0" borderId="36" xfId="0" applyNumberFormat="1" applyFont="1" applyBorder="1" applyAlignment="1">
      <alignment horizontal="center" vertical="center" textRotation="90" shrinkToFit="1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0" fontId="30" fillId="8" borderId="57" xfId="0" applyFont="1" applyFill="1" applyBorder="1" applyAlignment="1">
      <alignment vertical="top" wrapText="1"/>
    </xf>
    <xf numFmtId="0" fontId="30" fillId="8" borderId="10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horizontal="left" vertical="top" wrapText="1"/>
    </xf>
    <xf numFmtId="0" fontId="28" fillId="8" borderId="57" xfId="0" applyFont="1" applyFill="1" applyBorder="1" applyAlignment="1">
      <alignment horizontal="left" vertical="top" wrapText="1"/>
    </xf>
    <xf numFmtId="0" fontId="28" fillId="8" borderId="10" xfId="0" applyFont="1" applyFill="1" applyBorder="1" applyAlignment="1">
      <alignment horizontal="left" vertical="top" wrapText="1"/>
    </xf>
    <xf numFmtId="0" fontId="28" fillId="8" borderId="19" xfId="0" applyFont="1" applyFill="1" applyBorder="1" applyAlignment="1">
      <alignment horizontal="left" vertical="top" wrapText="1"/>
    </xf>
    <xf numFmtId="49" fontId="28" fillId="7" borderId="45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29" fillId="8" borderId="19" xfId="0" applyFont="1" applyFill="1" applyBorder="1" applyAlignment="1">
      <alignment vertical="top" wrapText="1"/>
    </xf>
    <xf numFmtId="0" fontId="28" fillId="8" borderId="10" xfId="0" applyFont="1" applyFill="1" applyBorder="1" applyAlignment="1">
      <alignment vertical="top" wrapText="1"/>
    </xf>
    <xf numFmtId="0" fontId="37" fillId="8" borderId="10" xfId="0" applyFont="1" applyFill="1" applyBorder="1" applyAlignment="1">
      <alignment vertical="top" wrapText="1"/>
    </xf>
    <xf numFmtId="49" fontId="38" fillId="7" borderId="45" xfId="0" applyNumberFormat="1" applyFont="1" applyFill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/>
    </xf>
    <xf numFmtId="0" fontId="30" fillId="8" borderId="49" xfId="0" applyFont="1" applyFill="1" applyBorder="1" applyAlignment="1">
      <alignment horizontal="left" vertical="top" wrapText="1"/>
    </xf>
    <xf numFmtId="0" fontId="29" fillId="8" borderId="68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left" vertical="top" wrapText="1"/>
    </xf>
    <xf numFmtId="0" fontId="30" fillId="8" borderId="28" xfId="0" applyFont="1" applyFill="1" applyBorder="1" applyAlignment="1">
      <alignment horizontal="left" vertical="top" wrapText="1"/>
    </xf>
    <xf numFmtId="0" fontId="30" fillId="8" borderId="51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center" vertical="center" textRotation="90" wrapText="1"/>
    </xf>
    <xf numFmtId="0" fontId="30" fillId="8" borderId="28" xfId="0" applyFont="1" applyFill="1" applyBorder="1" applyAlignment="1">
      <alignment horizontal="center" vertical="center" textRotation="90" wrapText="1"/>
    </xf>
    <xf numFmtId="0" fontId="29" fillId="8" borderId="51" xfId="0" applyFont="1" applyFill="1" applyBorder="1" applyAlignment="1">
      <alignment horizontal="center" vertical="center" textRotation="90" wrapText="1"/>
    </xf>
    <xf numFmtId="49" fontId="28" fillId="2" borderId="41" xfId="0" applyNumberFormat="1" applyFont="1" applyFill="1" applyBorder="1" applyAlignment="1">
      <alignment horizontal="right" vertical="top"/>
    </xf>
    <xf numFmtId="49" fontId="28" fillId="2" borderId="22" xfId="0" applyNumberFormat="1" applyFont="1" applyFill="1" applyBorder="1" applyAlignment="1">
      <alignment horizontal="right" vertical="top"/>
    </xf>
    <xf numFmtId="49" fontId="28" fillId="2" borderId="23" xfId="0" applyNumberFormat="1" applyFont="1" applyFill="1" applyBorder="1" applyAlignment="1">
      <alignment horizontal="right" vertical="top"/>
    </xf>
    <xf numFmtId="0" fontId="28" fillId="2" borderId="41" xfId="0" applyFont="1" applyFill="1" applyBorder="1" applyAlignment="1">
      <alignment horizontal="left" vertical="top" wrapText="1"/>
    </xf>
    <xf numFmtId="0" fontId="28" fillId="2" borderId="22" xfId="0" applyFont="1" applyFill="1" applyBorder="1" applyAlignment="1">
      <alignment horizontal="left" vertical="top" wrapText="1"/>
    </xf>
    <xf numFmtId="0" fontId="29" fillId="8" borderId="19" xfId="0" applyFont="1" applyFill="1" applyBorder="1" applyAlignment="1">
      <alignment horizontal="left" vertical="top" wrapText="1"/>
    </xf>
    <xf numFmtId="49" fontId="38" fillId="7" borderId="57" xfId="0" applyNumberFormat="1" applyFont="1" applyFill="1" applyBorder="1" applyAlignment="1">
      <alignment horizontal="center" vertical="center" textRotation="90" wrapText="1"/>
    </xf>
    <xf numFmtId="49" fontId="38" fillId="7" borderId="10" xfId="0" applyNumberFormat="1" applyFont="1" applyFill="1" applyBorder="1" applyAlignment="1">
      <alignment horizontal="center" vertical="center" textRotation="90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horizontal="left" vertical="top" wrapText="1"/>
    </xf>
    <xf numFmtId="0" fontId="30" fillId="0" borderId="42" xfId="0" applyFont="1" applyBorder="1" applyAlignment="1">
      <alignment horizontal="left" vertical="top" wrapText="1"/>
    </xf>
    <xf numFmtId="0" fontId="30" fillId="0" borderId="43" xfId="0" applyFont="1" applyBorder="1" applyAlignment="1">
      <alignment horizontal="left" vertical="top" wrapText="1"/>
    </xf>
    <xf numFmtId="0" fontId="30" fillId="0" borderId="44" xfId="0" applyFont="1" applyBorder="1" applyAlignment="1">
      <alignment horizontal="left" vertical="top" wrapText="1"/>
    </xf>
    <xf numFmtId="49" fontId="30" fillId="7" borderId="57" xfId="0" applyNumberFormat="1" applyFont="1" applyFill="1" applyBorder="1" applyAlignment="1">
      <alignment horizontal="center" vertical="center" textRotation="90"/>
    </xf>
    <xf numFmtId="49" fontId="30" fillId="7" borderId="10" xfId="0" applyNumberFormat="1" applyFont="1" applyFill="1" applyBorder="1" applyAlignment="1">
      <alignment horizontal="center" vertical="center" textRotation="90"/>
    </xf>
    <xf numFmtId="49" fontId="30" fillId="7" borderId="19" xfId="0" applyNumberFormat="1" applyFont="1" applyFill="1" applyBorder="1" applyAlignment="1">
      <alignment horizontal="center" vertical="center" textRotation="90"/>
    </xf>
    <xf numFmtId="0" fontId="30" fillId="8" borderId="28" xfId="0" applyFont="1" applyFill="1" applyBorder="1" applyAlignment="1">
      <alignment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35" fillId="7" borderId="57" xfId="0" applyNumberFormat="1" applyFont="1" applyFill="1" applyBorder="1" applyAlignment="1">
      <alignment horizontal="center" vertical="center" textRotation="90" wrapText="1"/>
    </xf>
    <xf numFmtId="0" fontId="42" fillId="0" borderId="10" xfId="0" applyFont="1" applyBorder="1" applyAlignment="1">
      <alignment horizontal="center" vertical="center" textRotation="90" wrapText="1"/>
    </xf>
    <xf numFmtId="49" fontId="30" fillId="7" borderId="10" xfId="0" applyNumberFormat="1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vertical="top" wrapText="1"/>
    </xf>
    <xf numFmtId="49" fontId="28" fillId="0" borderId="0" xfId="0" applyNumberFormat="1" applyFont="1" applyFill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right" vertical="top" wrapText="1"/>
    </xf>
    <xf numFmtId="0" fontId="28" fillId="4" borderId="35" xfId="0" applyFont="1" applyFill="1" applyBorder="1" applyAlignment="1">
      <alignment horizontal="right" vertical="top" wrapText="1"/>
    </xf>
    <xf numFmtId="0" fontId="28" fillId="4" borderId="33" xfId="0" applyFont="1" applyFill="1" applyBorder="1" applyAlignment="1">
      <alignment horizontal="right" vertical="top" wrapText="1"/>
    </xf>
    <xf numFmtId="0" fontId="28" fillId="7" borderId="34" xfId="0" applyFont="1" applyFill="1" applyBorder="1" applyAlignment="1">
      <alignment horizontal="right" vertical="top" wrapText="1"/>
    </xf>
    <xf numFmtId="0" fontId="28" fillId="7" borderId="24" xfId="0" applyFont="1" applyFill="1" applyBorder="1" applyAlignment="1">
      <alignment horizontal="right" vertical="top" wrapText="1"/>
    </xf>
    <xf numFmtId="0" fontId="28" fillId="7" borderId="25" xfId="0" applyFont="1" applyFill="1" applyBorder="1" applyAlignment="1">
      <alignment horizontal="right" vertical="top" wrapText="1"/>
    </xf>
    <xf numFmtId="0" fontId="32" fillId="0" borderId="0" xfId="0" applyFont="1" applyAlignment="1">
      <alignment horizontal="center" vertical="top"/>
    </xf>
    <xf numFmtId="0" fontId="30" fillId="3" borderId="42" xfId="0" applyFont="1" applyFill="1" applyBorder="1" applyAlignment="1">
      <alignment horizontal="left" vertical="top" wrapText="1"/>
    </xf>
    <xf numFmtId="0" fontId="30" fillId="3" borderId="43" xfId="0" applyFont="1" applyFill="1" applyBorder="1" applyAlignment="1">
      <alignment horizontal="left" vertical="top" wrapText="1"/>
    </xf>
    <xf numFmtId="0" fontId="30" fillId="3" borderId="44" xfId="0" applyFont="1" applyFill="1" applyBorder="1" applyAlignment="1">
      <alignment horizontal="left" vertical="top" wrapText="1"/>
    </xf>
    <xf numFmtId="0" fontId="30" fillId="3" borderId="34" xfId="0" applyFont="1" applyFill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0" fontId="28" fillId="5" borderId="39" xfId="0" applyFont="1" applyFill="1" applyBorder="1" applyAlignment="1">
      <alignment horizontal="right" vertical="top" wrapText="1"/>
    </xf>
    <xf numFmtId="0" fontId="28" fillId="5" borderId="18" xfId="0" applyFont="1" applyFill="1" applyBorder="1" applyAlignment="1">
      <alignment horizontal="right" vertical="top" wrapText="1"/>
    </xf>
    <xf numFmtId="0" fontId="28" fillId="5" borderId="40" xfId="0" applyFont="1" applyFill="1" applyBorder="1" applyAlignment="1">
      <alignment horizontal="right" vertical="top" wrapText="1"/>
    </xf>
    <xf numFmtId="0" fontId="30" fillId="0" borderId="34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7" borderId="42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left" vertical="top" wrapText="1"/>
    </xf>
    <xf numFmtId="0" fontId="30" fillId="7" borderId="44" xfId="0" applyFont="1" applyFill="1" applyBorder="1" applyAlignment="1">
      <alignment horizontal="left" vertical="top" wrapText="1"/>
    </xf>
    <xf numFmtId="0" fontId="30" fillId="7" borderId="34" xfId="0" applyFont="1" applyFill="1" applyBorder="1" applyAlignment="1">
      <alignment horizontal="left" vertical="top" wrapText="1"/>
    </xf>
    <xf numFmtId="0" fontId="30" fillId="7" borderId="24" xfId="0" applyFont="1" applyFill="1" applyBorder="1" applyAlignment="1">
      <alignment horizontal="left" vertical="top" wrapText="1"/>
    </xf>
    <xf numFmtId="0" fontId="30" fillId="7" borderId="25" xfId="0" applyFont="1" applyFill="1" applyBorder="1" applyAlignment="1">
      <alignment horizontal="left" vertical="top" wrapText="1"/>
    </xf>
    <xf numFmtId="0" fontId="29" fillId="7" borderId="24" xfId="0" applyFont="1" applyFill="1" applyBorder="1" applyAlignment="1">
      <alignment horizontal="left" vertical="top" wrapText="1"/>
    </xf>
    <xf numFmtId="0" fontId="28" fillId="4" borderId="34" xfId="0" applyFont="1" applyFill="1" applyBorder="1" applyAlignment="1">
      <alignment horizontal="right" vertical="top" wrapText="1"/>
    </xf>
    <xf numFmtId="0" fontId="28" fillId="4" borderId="24" xfId="0" applyFont="1" applyFill="1" applyBorder="1" applyAlignment="1">
      <alignment horizontal="right" vertical="top" wrapText="1"/>
    </xf>
    <xf numFmtId="0" fontId="28" fillId="4" borderId="25" xfId="0" applyFont="1" applyFill="1" applyBorder="1" applyAlignment="1">
      <alignment horizontal="right" vertical="top" wrapText="1"/>
    </xf>
    <xf numFmtId="49" fontId="28" fillId="2" borderId="36" xfId="0" applyNumberFormat="1" applyFont="1" applyFill="1" applyBorder="1" applyAlignment="1">
      <alignment horizontal="right" vertical="top"/>
    </xf>
    <xf numFmtId="49" fontId="28" fillId="2" borderId="18" xfId="0" applyNumberFormat="1" applyFont="1" applyFill="1" applyBorder="1" applyAlignment="1">
      <alignment horizontal="right" vertical="top"/>
    </xf>
    <xf numFmtId="49" fontId="28" fillId="2" borderId="40" xfId="0" applyNumberFormat="1" applyFont="1" applyFill="1" applyBorder="1" applyAlignment="1">
      <alignment horizontal="right" vertical="top"/>
    </xf>
    <xf numFmtId="49" fontId="28" fillId="9" borderId="41" xfId="0" applyNumberFormat="1" applyFont="1" applyFill="1" applyBorder="1" applyAlignment="1">
      <alignment horizontal="right" vertical="top"/>
    </xf>
    <xf numFmtId="49" fontId="28" fillId="9" borderId="22" xfId="0" applyNumberFormat="1" applyFont="1" applyFill="1" applyBorder="1" applyAlignment="1">
      <alignment horizontal="right" vertical="top"/>
    </xf>
    <xf numFmtId="49" fontId="28" fillId="9" borderId="23" xfId="0" applyNumberFormat="1" applyFont="1" applyFill="1" applyBorder="1" applyAlignment="1">
      <alignment horizontal="right" vertical="top"/>
    </xf>
    <xf numFmtId="49" fontId="28" fillId="12" borderId="41" xfId="0" applyNumberFormat="1" applyFont="1" applyFill="1" applyBorder="1" applyAlignment="1">
      <alignment horizontal="right" vertical="top"/>
    </xf>
    <xf numFmtId="49" fontId="28" fillId="12" borderId="22" xfId="0" applyNumberFormat="1" applyFont="1" applyFill="1" applyBorder="1" applyAlignment="1">
      <alignment horizontal="right" vertical="top"/>
    </xf>
    <xf numFmtId="49" fontId="28" fillId="12" borderId="23" xfId="0" applyNumberFormat="1" applyFont="1" applyFill="1" applyBorder="1" applyAlignment="1">
      <alignment horizontal="right" vertical="top"/>
    </xf>
    <xf numFmtId="3" fontId="30" fillId="0" borderId="81" xfId="0" applyNumberFormat="1" applyFont="1" applyFill="1" applyBorder="1" applyAlignment="1">
      <alignment horizontal="left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8" borderId="14" xfId="0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0" fontId="36" fillId="7" borderId="34" xfId="0" applyFont="1" applyFill="1" applyBorder="1" applyAlignment="1">
      <alignment horizontal="center" vertical="top" wrapText="1"/>
    </xf>
    <xf numFmtId="0" fontId="36" fillId="7" borderId="24" xfId="0" applyFont="1" applyFill="1" applyBorder="1" applyAlignment="1">
      <alignment horizontal="center" vertical="top" wrapText="1"/>
    </xf>
    <xf numFmtId="0" fontId="36" fillId="7" borderId="25" xfId="0" applyFont="1" applyFill="1" applyBorder="1" applyAlignment="1">
      <alignment horizontal="center" vertical="top" wrapText="1"/>
    </xf>
    <xf numFmtId="0" fontId="36" fillId="7" borderId="89" xfId="0" applyFont="1" applyFill="1" applyBorder="1" applyAlignment="1">
      <alignment horizontal="center" vertical="top" wrapText="1"/>
    </xf>
    <xf numFmtId="0" fontId="36" fillId="7" borderId="85" xfId="0" applyFont="1" applyFill="1" applyBorder="1" applyAlignment="1">
      <alignment horizontal="center" vertical="top" wrapText="1"/>
    </xf>
    <xf numFmtId="0" fontId="36" fillId="7" borderId="94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167" fontId="27" fillId="8" borderId="55" xfId="0" applyNumberFormat="1" applyFont="1" applyFill="1" applyBorder="1" applyAlignment="1">
      <alignment horizontal="center" vertical="top"/>
    </xf>
    <xf numFmtId="167" fontId="27" fillId="8" borderId="11" xfId="0" applyNumberFormat="1" applyFont="1" applyFill="1" applyBorder="1" applyAlignment="1">
      <alignment horizontal="center" vertical="top"/>
    </xf>
    <xf numFmtId="167" fontId="27" fillId="8" borderId="48" xfId="0" applyNumberFormat="1" applyFont="1" applyFill="1" applyBorder="1" applyAlignment="1">
      <alignment horizontal="center" vertical="top"/>
    </xf>
    <xf numFmtId="0" fontId="28" fillId="0" borderId="17" xfId="0" applyFont="1" applyBorder="1" applyAlignment="1">
      <alignment horizontal="center" vertical="center" textRotation="90" shrinkToFit="1"/>
    </xf>
    <xf numFmtId="0" fontId="28" fillId="0" borderId="11" xfId="0" applyFont="1" applyBorder="1" applyAlignment="1">
      <alignment horizontal="center" vertical="center" textRotation="90" shrinkToFit="1"/>
    </xf>
    <xf numFmtId="0" fontId="30" fillId="0" borderId="31" xfId="0" applyFont="1" applyBorder="1" applyAlignment="1">
      <alignment horizontal="center" vertical="center" textRotation="90" wrapText="1"/>
    </xf>
    <xf numFmtId="0" fontId="30" fillId="0" borderId="28" xfId="0" applyFont="1" applyBorder="1" applyAlignment="1">
      <alignment horizontal="center" vertical="center" textRotation="90" wrapText="1"/>
    </xf>
    <xf numFmtId="0" fontId="28" fillId="2" borderId="23" xfId="0" applyFont="1" applyFill="1" applyBorder="1" applyAlignment="1">
      <alignment horizontal="left" vertical="top" wrapText="1"/>
    </xf>
    <xf numFmtId="0" fontId="40" fillId="11" borderId="21" xfId="0" applyFont="1" applyFill="1" applyBorder="1" applyAlignment="1">
      <alignment horizontal="center" vertical="top" wrapText="1"/>
    </xf>
    <xf numFmtId="0" fontId="40" fillId="11" borderId="22" xfId="0" applyFont="1" applyFill="1" applyBorder="1" applyAlignment="1">
      <alignment horizontal="center" vertical="top" wrapText="1"/>
    </xf>
    <xf numFmtId="0" fontId="40" fillId="11" borderId="23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center" vertical="top"/>
    </xf>
    <xf numFmtId="0" fontId="30" fillId="8" borderId="3" xfId="0" applyFont="1" applyFill="1" applyBorder="1" applyAlignment="1">
      <alignment horizontal="center" vertical="top"/>
    </xf>
    <xf numFmtId="0" fontId="30" fillId="8" borderId="119" xfId="0" applyFont="1" applyFill="1" applyBorder="1" applyAlignment="1">
      <alignment horizontal="left" vertical="top" wrapText="1"/>
    </xf>
    <xf numFmtId="0" fontId="29" fillId="8" borderId="117" xfId="0" applyFont="1" applyFill="1" applyBorder="1" applyAlignment="1">
      <alignment horizontal="left" vertical="top" wrapText="1"/>
    </xf>
    <xf numFmtId="0" fontId="29" fillId="7" borderId="89" xfId="0" applyFont="1" applyFill="1" applyBorder="1" applyAlignment="1">
      <alignment horizontal="center"/>
    </xf>
    <xf numFmtId="0" fontId="29" fillId="7" borderId="85" xfId="0" applyFont="1" applyFill="1" applyBorder="1" applyAlignment="1">
      <alignment horizontal="center"/>
    </xf>
    <xf numFmtId="0" fontId="29" fillId="7" borderId="94" xfId="0" applyFont="1" applyFill="1" applyBorder="1" applyAlignment="1">
      <alignment horizontal="center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47" fillId="0" borderId="4" xfId="0" applyFont="1" applyBorder="1" applyAlignment="1">
      <alignment horizontal="left" wrapText="1"/>
    </xf>
    <xf numFmtId="0" fontId="47" fillId="0" borderId="14" xfId="0" applyFont="1" applyBorder="1" applyAlignment="1">
      <alignment horizontal="left" wrapText="1"/>
    </xf>
    <xf numFmtId="0" fontId="46" fillId="8" borderId="4" xfId="0" applyFont="1" applyFill="1" applyBorder="1" applyAlignment="1">
      <alignment horizontal="left" vertical="top" wrapText="1"/>
    </xf>
    <xf numFmtId="0" fontId="46" fillId="8" borderId="14" xfId="0" applyFont="1" applyFill="1" applyBorder="1" applyAlignment="1">
      <alignment horizontal="left" vertical="top" wrapText="1"/>
    </xf>
    <xf numFmtId="0" fontId="30" fillId="8" borderId="66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6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40" fillId="8" borderId="14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/>
    </xf>
    <xf numFmtId="0" fontId="30" fillId="0" borderId="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 textRotation="90" shrinkToFit="1"/>
    </xf>
    <xf numFmtId="0" fontId="28" fillId="0" borderId="54" xfId="0" applyFont="1" applyBorder="1" applyAlignment="1">
      <alignment horizontal="center" vertical="center" textRotation="90" shrinkToFit="1"/>
    </xf>
    <xf numFmtId="3" fontId="28" fillId="8" borderId="30" xfId="0" applyNumberFormat="1" applyFont="1" applyFill="1" applyBorder="1" applyAlignment="1">
      <alignment horizontal="center" vertical="center" wrapText="1"/>
    </xf>
    <xf numFmtId="3" fontId="28" fillId="8" borderId="3" xfId="0" applyNumberFormat="1" applyFont="1" applyFill="1" applyBorder="1" applyAlignment="1">
      <alignment horizontal="center" vertical="center" wrapText="1"/>
    </xf>
    <xf numFmtId="3" fontId="28" fillId="8" borderId="29" xfId="0" applyNumberFormat="1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left" vertical="top" wrapText="1"/>
    </xf>
    <xf numFmtId="0" fontId="5" fillId="8" borderId="48" xfId="0" applyFont="1" applyFill="1" applyBorder="1" applyAlignment="1">
      <alignment horizontal="center" vertical="top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8" borderId="19" xfId="0" applyFont="1" applyFill="1" applyBorder="1" applyAlignment="1">
      <alignment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0" fontId="5" fillId="8" borderId="6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center" vertical="top" wrapText="1"/>
    </xf>
    <xf numFmtId="3" fontId="2" fillId="0" borderId="81" xfId="0" applyNumberFormat="1" applyFont="1" applyFill="1" applyBorder="1" applyAlignment="1">
      <alignment horizontal="left" vertical="top" wrapText="1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21"/>
  <sheetViews>
    <sheetView tabSelected="1" zoomScaleNormal="100" zoomScaleSheetLayoutView="100" workbookViewId="0">
      <selection activeCell="J80" sqref="J80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9.42578125" style="585" customWidth="1"/>
    <col min="7" max="9" width="9.42578125" style="583" customWidth="1"/>
    <col min="10" max="10" width="36" style="583" customWidth="1"/>
    <col min="11" max="11" width="5.7109375" style="583" customWidth="1"/>
    <col min="12" max="13" width="5" style="583" customWidth="1"/>
    <col min="14" max="16384" width="9.140625" style="588"/>
  </cols>
  <sheetData>
    <row r="1" spans="1:20" ht="31.5" customHeight="1">
      <c r="E1" s="584"/>
      <c r="G1" s="586"/>
      <c r="H1" s="586"/>
      <c r="I1" s="586"/>
      <c r="J1" s="1172" t="s">
        <v>186</v>
      </c>
      <c r="K1" s="1172"/>
      <c r="L1" s="1172"/>
      <c r="M1" s="1172"/>
    </row>
    <row r="2" spans="1:20" ht="17.25" customHeight="1">
      <c r="E2" s="584"/>
      <c r="G2" s="586"/>
      <c r="H2" s="586"/>
      <c r="I2" s="586"/>
      <c r="J2" s="1172" t="s">
        <v>187</v>
      </c>
      <c r="K2" s="1172"/>
      <c r="L2" s="1172"/>
      <c r="M2" s="1172"/>
    </row>
    <row r="3" spans="1:20" ht="16.5" customHeight="1">
      <c r="E3" s="584"/>
      <c r="G3" s="586"/>
      <c r="H3" s="586"/>
      <c r="I3" s="586"/>
      <c r="J3" s="586"/>
      <c r="K3" s="586"/>
      <c r="L3" s="586"/>
      <c r="M3" s="586"/>
    </row>
    <row r="4" spans="1:20" s="583" customFormat="1" ht="15" customHeight="1">
      <c r="A4" s="1173" t="s">
        <v>223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</row>
    <row r="5" spans="1:20" ht="14.25" customHeight="1">
      <c r="A5" s="1174" t="s">
        <v>87</v>
      </c>
      <c r="B5" s="1174"/>
      <c r="C5" s="1174"/>
      <c r="D5" s="1174"/>
      <c r="E5" s="1174"/>
      <c r="F5" s="1174"/>
      <c r="G5" s="1174"/>
      <c r="H5" s="1174"/>
      <c r="I5" s="1174"/>
      <c r="J5" s="1174"/>
      <c r="K5" s="1174"/>
      <c r="L5" s="1174"/>
      <c r="M5" s="1174"/>
    </row>
    <row r="6" spans="1:20" ht="15.95" customHeight="1">
      <c r="A6" s="1287" t="s">
        <v>33</v>
      </c>
      <c r="B6" s="1287"/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7"/>
    </row>
    <row r="7" spans="1:20" ht="14.45" customHeight="1" thickBot="1">
      <c r="J7" s="1181" t="s">
        <v>31</v>
      </c>
      <c r="K7" s="1181"/>
      <c r="L7" s="1181"/>
      <c r="M7" s="1181"/>
    </row>
    <row r="8" spans="1:20" s="591" customFormat="1" ht="25.5" customHeight="1">
      <c r="A8" s="1214" t="s">
        <v>16</v>
      </c>
      <c r="B8" s="1217" t="s">
        <v>0</v>
      </c>
      <c r="C8" s="1217" t="s">
        <v>1</v>
      </c>
      <c r="D8" s="1220" t="s">
        <v>10</v>
      </c>
      <c r="E8" s="1223" t="s">
        <v>2</v>
      </c>
      <c r="F8" s="1201" t="s">
        <v>3</v>
      </c>
      <c r="G8" s="1204" t="s">
        <v>212</v>
      </c>
      <c r="H8" s="1207" t="s">
        <v>213</v>
      </c>
      <c r="I8" s="1191" t="s">
        <v>214</v>
      </c>
      <c r="J8" s="1193" t="s">
        <v>141</v>
      </c>
      <c r="K8" s="1194"/>
      <c r="L8" s="1194"/>
      <c r="M8" s="1195"/>
    </row>
    <row r="9" spans="1:20" s="591" customFormat="1" ht="21.75" customHeight="1">
      <c r="A9" s="1215"/>
      <c r="B9" s="1218"/>
      <c r="C9" s="1218"/>
      <c r="D9" s="1221"/>
      <c r="E9" s="1224"/>
      <c r="F9" s="1202"/>
      <c r="G9" s="1205"/>
      <c r="H9" s="1208"/>
      <c r="I9" s="1192"/>
      <c r="J9" s="1196" t="s">
        <v>10</v>
      </c>
      <c r="K9" s="1198" t="s">
        <v>211</v>
      </c>
      <c r="L9" s="1199"/>
      <c r="M9" s="1200"/>
    </row>
    <row r="10" spans="1:20" s="591" customFormat="1" ht="106.5" customHeight="1" thickBot="1">
      <c r="A10" s="1216"/>
      <c r="B10" s="1219"/>
      <c r="C10" s="1219"/>
      <c r="D10" s="1222"/>
      <c r="E10" s="1225"/>
      <c r="F10" s="1203"/>
      <c r="G10" s="1206"/>
      <c r="H10" s="1209"/>
      <c r="I10" s="1192"/>
      <c r="J10" s="1197"/>
      <c r="K10" s="592" t="s">
        <v>134</v>
      </c>
      <c r="L10" s="592" t="s">
        <v>135</v>
      </c>
      <c r="M10" s="1052" t="s">
        <v>136</v>
      </c>
    </row>
    <row r="11" spans="1:20" s="594" customFormat="1" ht="14.25" customHeight="1">
      <c r="A11" s="1182" t="s">
        <v>25</v>
      </c>
      <c r="B11" s="1183"/>
      <c r="C11" s="1183"/>
      <c r="D11" s="1183"/>
      <c r="E11" s="1183"/>
      <c r="F11" s="1183"/>
      <c r="G11" s="1183"/>
      <c r="H11" s="1183"/>
      <c r="I11" s="1183"/>
      <c r="J11" s="1183"/>
      <c r="K11" s="988"/>
      <c r="L11" s="988"/>
      <c r="M11" s="989"/>
      <c r="T11" s="1116"/>
    </row>
    <row r="12" spans="1:20" s="594" customFormat="1" ht="14.25" customHeight="1">
      <c r="A12" s="1184" t="s">
        <v>88</v>
      </c>
      <c r="B12" s="1185"/>
      <c r="C12" s="1185"/>
      <c r="D12" s="1185"/>
      <c r="E12" s="1185"/>
      <c r="F12" s="1185"/>
      <c r="G12" s="1185"/>
      <c r="H12" s="1185"/>
      <c r="I12" s="1185"/>
      <c r="J12" s="1185"/>
      <c r="K12" s="990"/>
      <c r="L12" s="990"/>
      <c r="M12" s="991"/>
    </row>
    <row r="13" spans="1:20" ht="15.75" customHeight="1">
      <c r="A13" s="595" t="s">
        <v>4</v>
      </c>
      <c r="B13" s="1186" t="s">
        <v>97</v>
      </c>
      <c r="C13" s="1187"/>
      <c r="D13" s="1187"/>
      <c r="E13" s="1187"/>
      <c r="F13" s="1187"/>
      <c r="G13" s="1187"/>
      <c r="H13" s="1187"/>
      <c r="I13" s="1187"/>
      <c r="J13" s="1187"/>
      <c r="K13" s="1187"/>
      <c r="L13" s="1187"/>
      <c r="M13" s="1188"/>
    </row>
    <row r="14" spans="1:20" ht="15.75" customHeight="1">
      <c r="A14" s="596" t="s">
        <v>4</v>
      </c>
      <c r="B14" s="597" t="s">
        <v>4</v>
      </c>
      <c r="C14" s="1189" t="s">
        <v>98</v>
      </c>
      <c r="D14" s="1190"/>
      <c r="E14" s="1190"/>
      <c r="F14" s="1190"/>
      <c r="G14" s="1190"/>
      <c r="H14" s="1190"/>
      <c r="I14" s="1190"/>
      <c r="J14" s="1190"/>
      <c r="K14" s="992"/>
      <c r="L14" s="992"/>
      <c r="M14" s="993"/>
    </row>
    <row r="15" spans="1:20" ht="13.5" customHeight="1">
      <c r="A15" s="598" t="s">
        <v>4</v>
      </c>
      <c r="B15" s="599" t="s">
        <v>4</v>
      </c>
      <c r="C15" s="600" t="s">
        <v>4</v>
      </c>
      <c r="D15" s="1232" t="s">
        <v>51</v>
      </c>
      <c r="E15" s="601"/>
      <c r="F15" s="602" t="s">
        <v>20</v>
      </c>
      <c r="G15" s="625">
        <f>204.8+3+5.3</f>
        <v>213.1</v>
      </c>
      <c r="H15" s="867">
        <f>32.7+270.3+3+10</f>
        <v>316</v>
      </c>
      <c r="I15" s="660">
        <f>33+270.3+3</f>
        <v>306.3</v>
      </c>
      <c r="J15" s="603"/>
      <c r="K15" s="604"/>
      <c r="L15" s="994"/>
      <c r="M15" s="607"/>
    </row>
    <row r="16" spans="1:20" ht="13.5" customHeight="1">
      <c r="A16" s="598"/>
      <c r="B16" s="599"/>
      <c r="C16" s="600"/>
      <c r="D16" s="1233"/>
      <c r="E16" s="608"/>
      <c r="F16" s="602" t="s">
        <v>40</v>
      </c>
      <c r="G16" s="625">
        <f>4+10.4+0.1</f>
        <v>14.5</v>
      </c>
      <c r="H16" s="623"/>
      <c r="I16" s="625"/>
      <c r="J16" s="603"/>
      <c r="K16" s="609"/>
      <c r="L16" s="995"/>
      <c r="M16" s="607"/>
    </row>
    <row r="17" spans="1:13" ht="13.5" customHeight="1">
      <c r="A17" s="598"/>
      <c r="B17" s="599"/>
      <c r="C17" s="600"/>
      <c r="D17" s="1233"/>
      <c r="E17" s="608"/>
      <c r="F17" s="611" t="s">
        <v>38</v>
      </c>
      <c r="G17" s="625">
        <v>98.5</v>
      </c>
      <c r="H17" s="623"/>
      <c r="I17" s="625"/>
      <c r="J17" s="603"/>
      <c r="K17" s="609"/>
      <c r="L17" s="995"/>
      <c r="M17" s="607"/>
    </row>
    <row r="18" spans="1:13" ht="13.5" customHeight="1">
      <c r="A18" s="598"/>
      <c r="B18" s="599"/>
      <c r="C18" s="600"/>
      <c r="D18" s="1234"/>
      <c r="E18" s="608"/>
      <c r="F18" s="611" t="s">
        <v>61</v>
      </c>
      <c r="G18" s="625">
        <v>3.6</v>
      </c>
      <c r="H18" s="623"/>
      <c r="I18" s="625"/>
      <c r="J18" s="603"/>
      <c r="K18" s="609"/>
      <c r="L18" s="995"/>
      <c r="M18" s="614"/>
    </row>
    <row r="19" spans="1:13" ht="15.75" customHeight="1">
      <c r="A19" s="1226"/>
      <c r="B19" s="1227"/>
      <c r="C19" s="1235"/>
      <c r="D19" s="1213" t="s">
        <v>24</v>
      </c>
      <c r="E19" s="1210" t="s">
        <v>93</v>
      </c>
      <c r="F19" s="566" t="s">
        <v>188</v>
      </c>
      <c r="G19" s="567"/>
      <c r="H19" s="568">
        <v>32.700000000000003</v>
      </c>
      <c r="I19" s="569">
        <v>33</v>
      </c>
      <c r="J19" s="615" t="s">
        <v>91</v>
      </c>
      <c r="K19" s="616">
        <v>10</v>
      </c>
      <c r="L19" s="616">
        <v>60</v>
      </c>
      <c r="M19" s="621">
        <v>60</v>
      </c>
    </row>
    <row r="20" spans="1:13" ht="27" customHeight="1">
      <c r="A20" s="1226"/>
      <c r="B20" s="1227"/>
      <c r="C20" s="1235"/>
      <c r="D20" s="1213"/>
      <c r="E20" s="1211"/>
      <c r="F20" s="578" t="s">
        <v>189</v>
      </c>
      <c r="G20" s="538">
        <f>11-7-1</f>
        <v>3</v>
      </c>
      <c r="H20" s="539"/>
      <c r="I20" s="540"/>
      <c r="J20" s="626" t="s">
        <v>30</v>
      </c>
      <c r="K20" s="627">
        <v>1</v>
      </c>
      <c r="L20" s="627">
        <v>2</v>
      </c>
      <c r="M20" s="632">
        <v>2</v>
      </c>
    </row>
    <row r="21" spans="1:13" ht="24.75" customHeight="1">
      <c r="A21" s="1226"/>
      <c r="B21" s="1227"/>
      <c r="C21" s="1235"/>
      <c r="D21" s="1213"/>
      <c r="E21" s="1211"/>
      <c r="F21" s="578"/>
      <c r="G21" s="541"/>
      <c r="H21" s="539"/>
      <c r="I21" s="540"/>
      <c r="J21" s="633" t="s">
        <v>27</v>
      </c>
      <c r="K21" s="634"/>
      <c r="L21" s="634">
        <v>60</v>
      </c>
      <c r="M21" s="639"/>
    </row>
    <row r="22" spans="1:13" ht="27" customHeight="1">
      <c r="A22" s="598"/>
      <c r="B22" s="599"/>
      <c r="C22" s="600"/>
      <c r="D22" s="640"/>
      <c r="E22" s="641"/>
      <c r="F22" s="578"/>
      <c r="G22" s="541"/>
      <c r="H22" s="539"/>
      <c r="I22" s="540"/>
      <c r="J22" s="642" t="s">
        <v>164</v>
      </c>
      <c r="K22" s="643">
        <v>1100</v>
      </c>
      <c r="L22" s="996">
        <v>1100</v>
      </c>
      <c r="M22" s="649">
        <v>1100</v>
      </c>
    </row>
    <row r="23" spans="1:13" ht="30" customHeight="1">
      <c r="A23" s="598"/>
      <c r="B23" s="599"/>
      <c r="C23" s="600"/>
      <c r="D23" s="640"/>
      <c r="E23" s="641"/>
      <c r="F23" s="578"/>
      <c r="G23" s="541"/>
      <c r="H23" s="539"/>
      <c r="I23" s="540"/>
      <c r="J23" s="650" t="s">
        <v>198</v>
      </c>
      <c r="K23" s="651"/>
      <c r="L23" s="997">
        <v>3</v>
      </c>
      <c r="M23" s="657">
        <v>3</v>
      </c>
    </row>
    <row r="24" spans="1:13" ht="25.5" customHeight="1">
      <c r="A24" s="1226"/>
      <c r="B24" s="1227"/>
      <c r="C24" s="600"/>
      <c r="D24" s="1228" t="s">
        <v>195</v>
      </c>
      <c r="E24" s="658" t="s">
        <v>93</v>
      </c>
      <c r="F24" s="577" t="s">
        <v>188</v>
      </c>
      <c r="G24" s="542">
        <f>204.8-5</f>
        <v>199.8</v>
      </c>
      <c r="H24" s="543">
        <v>270.3</v>
      </c>
      <c r="I24" s="544">
        <v>270.3</v>
      </c>
      <c r="J24" s="661" t="s">
        <v>32</v>
      </c>
      <c r="K24" s="662">
        <v>70</v>
      </c>
      <c r="L24" s="662">
        <v>150</v>
      </c>
      <c r="M24" s="667">
        <v>150</v>
      </c>
    </row>
    <row r="25" spans="1:13" ht="27" customHeight="1">
      <c r="A25" s="1226"/>
      <c r="B25" s="1227"/>
      <c r="C25" s="600"/>
      <c r="D25" s="1229"/>
      <c r="E25" s="668" t="s">
        <v>74</v>
      </c>
      <c r="F25" s="578" t="s">
        <v>189</v>
      </c>
      <c r="G25" s="541"/>
      <c r="H25" s="539"/>
      <c r="I25" s="540"/>
      <c r="J25" s="669" t="s">
        <v>199</v>
      </c>
      <c r="K25" s="670">
        <v>5</v>
      </c>
      <c r="L25" s="670">
        <v>5</v>
      </c>
      <c r="M25" s="675">
        <v>5</v>
      </c>
    </row>
    <row r="26" spans="1:13" ht="27.75" customHeight="1">
      <c r="A26" s="1226"/>
      <c r="B26" s="1227"/>
      <c r="C26" s="600"/>
      <c r="D26" s="1229"/>
      <c r="E26" s="668" t="s">
        <v>55</v>
      </c>
      <c r="F26" s="578"/>
      <c r="G26" s="541"/>
      <c r="H26" s="539"/>
      <c r="I26" s="540"/>
      <c r="J26" s="669" t="s">
        <v>151</v>
      </c>
      <c r="K26" s="670">
        <v>3</v>
      </c>
      <c r="L26" s="670">
        <v>3</v>
      </c>
      <c r="M26" s="675">
        <v>3</v>
      </c>
    </row>
    <row r="27" spans="1:13" ht="27.75" customHeight="1">
      <c r="A27" s="1226"/>
      <c r="B27" s="1227"/>
      <c r="C27" s="600"/>
      <c r="D27" s="1229"/>
      <c r="E27" s="676"/>
      <c r="F27" s="578"/>
      <c r="G27" s="541"/>
      <c r="H27" s="539"/>
      <c r="I27" s="540"/>
      <c r="J27" s="677" t="s">
        <v>165</v>
      </c>
      <c r="K27" s="678">
        <v>100</v>
      </c>
      <c r="L27" s="678">
        <v>200</v>
      </c>
      <c r="M27" s="683">
        <v>250</v>
      </c>
    </row>
    <row r="28" spans="1:13" ht="27.75" customHeight="1">
      <c r="A28" s="1226"/>
      <c r="B28" s="1227"/>
      <c r="C28" s="600"/>
      <c r="D28" s="1229"/>
      <c r="E28" s="676"/>
      <c r="F28" s="578"/>
      <c r="G28" s="541"/>
      <c r="H28" s="539"/>
      <c r="I28" s="540"/>
      <c r="J28" s="650" t="s">
        <v>112</v>
      </c>
      <c r="K28" s="684">
        <v>1</v>
      </c>
      <c r="L28" s="684">
        <v>1</v>
      </c>
      <c r="M28" s="689">
        <v>1</v>
      </c>
    </row>
    <row r="29" spans="1:13" ht="27.75" customHeight="1">
      <c r="A29" s="1226"/>
      <c r="B29" s="1227"/>
      <c r="C29" s="600"/>
      <c r="D29" s="1229"/>
      <c r="E29" s="676"/>
      <c r="F29" s="578"/>
      <c r="G29" s="541"/>
      <c r="H29" s="539"/>
      <c r="I29" s="540"/>
      <c r="J29" s="690" t="s">
        <v>166</v>
      </c>
      <c r="K29" s="691">
        <v>1</v>
      </c>
      <c r="L29" s="998">
        <v>1</v>
      </c>
      <c r="M29" s="692">
        <v>1</v>
      </c>
    </row>
    <row r="30" spans="1:13" ht="27.75" customHeight="1">
      <c r="A30" s="1226"/>
      <c r="B30" s="1227"/>
      <c r="C30" s="600"/>
      <c r="D30" s="1229"/>
      <c r="E30" s="676"/>
      <c r="F30" s="578"/>
      <c r="G30" s="541"/>
      <c r="H30" s="539"/>
      <c r="I30" s="540"/>
      <c r="J30" s="669" t="s">
        <v>152</v>
      </c>
      <c r="K30" s="697">
        <v>2</v>
      </c>
      <c r="L30" s="999">
        <v>2</v>
      </c>
      <c r="M30" s="675">
        <v>2</v>
      </c>
    </row>
    <row r="31" spans="1:13" ht="18.75" customHeight="1">
      <c r="A31" s="1226"/>
      <c r="B31" s="1227"/>
      <c r="C31" s="600"/>
      <c r="D31" s="1230"/>
      <c r="E31" s="701"/>
      <c r="F31" s="578"/>
      <c r="G31" s="541"/>
      <c r="H31" s="539"/>
      <c r="I31" s="540"/>
      <c r="J31" s="702" t="s">
        <v>104</v>
      </c>
      <c r="K31" s="703">
        <v>4</v>
      </c>
      <c r="L31" s="1000">
        <v>4</v>
      </c>
      <c r="M31" s="709">
        <v>5</v>
      </c>
    </row>
    <row r="32" spans="1:13" ht="33" customHeight="1">
      <c r="A32" s="710"/>
      <c r="B32" s="599"/>
      <c r="C32" s="711"/>
      <c r="D32" s="1212" t="s">
        <v>200</v>
      </c>
      <c r="E32" s="712" t="s">
        <v>55</v>
      </c>
      <c r="F32" s="545" t="s">
        <v>188</v>
      </c>
      <c r="G32" s="542">
        <f>3+5</f>
        <v>8</v>
      </c>
      <c r="H32" s="542">
        <v>3</v>
      </c>
      <c r="I32" s="544">
        <v>3</v>
      </c>
      <c r="J32" s="669" t="s">
        <v>153</v>
      </c>
      <c r="K32" s="713">
        <v>2</v>
      </c>
      <c r="L32" s="1001"/>
      <c r="M32" s="667">
        <v>2</v>
      </c>
    </row>
    <row r="33" spans="1:13" ht="33" customHeight="1">
      <c r="A33" s="710"/>
      <c r="B33" s="599"/>
      <c r="C33" s="711"/>
      <c r="D33" s="1231"/>
      <c r="E33" s="714"/>
      <c r="F33" s="579" t="s">
        <v>189</v>
      </c>
      <c r="G33" s="565">
        <v>1</v>
      </c>
      <c r="H33" s="553"/>
      <c r="I33" s="551"/>
      <c r="J33" s="702" t="s">
        <v>154</v>
      </c>
      <c r="K33" s="717">
        <v>1</v>
      </c>
      <c r="L33" s="717"/>
      <c r="M33" s="709">
        <v>1</v>
      </c>
    </row>
    <row r="34" spans="1:13" ht="28.5" customHeight="1">
      <c r="A34" s="710"/>
      <c r="B34" s="599"/>
      <c r="C34" s="711"/>
      <c r="D34" s="640" t="s">
        <v>37</v>
      </c>
      <c r="E34" s="719" t="s">
        <v>55</v>
      </c>
      <c r="F34" s="549" t="s">
        <v>189</v>
      </c>
      <c r="G34" s="541">
        <v>0.1</v>
      </c>
      <c r="H34" s="541"/>
      <c r="I34" s="540"/>
      <c r="J34" s="720"/>
      <c r="K34" s="721"/>
      <c r="L34" s="721"/>
      <c r="M34" s="722"/>
    </row>
    <row r="35" spans="1:13" ht="15" customHeight="1">
      <c r="A35" s="710"/>
      <c r="B35" s="599"/>
      <c r="C35" s="725"/>
      <c r="D35" s="1212" t="s">
        <v>53</v>
      </c>
      <c r="E35" s="726" t="s">
        <v>55</v>
      </c>
      <c r="F35" s="545" t="s">
        <v>188</v>
      </c>
      <c r="G35" s="542">
        <v>5.3</v>
      </c>
      <c r="H35" s="542"/>
      <c r="I35" s="547"/>
      <c r="J35" s="1170" t="s">
        <v>201</v>
      </c>
      <c r="K35" s="1175">
        <v>100</v>
      </c>
      <c r="L35" s="1177"/>
      <c r="M35" s="1179"/>
    </row>
    <row r="36" spans="1:13" ht="11.25" customHeight="1">
      <c r="A36" s="710"/>
      <c r="B36" s="599"/>
      <c r="C36" s="725"/>
      <c r="D36" s="1213"/>
      <c r="E36" s="719" t="s">
        <v>23</v>
      </c>
      <c r="F36" s="546" t="s">
        <v>190</v>
      </c>
      <c r="G36" s="541">
        <f>102.1-3.6</f>
        <v>98.5</v>
      </c>
      <c r="H36" s="541"/>
      <c r="I36" s="548"/>
      <c r="J36" s="1171"/>
      <c r="K36" s="1176"/>
      <c r="L36" s="1178"/>
      <c r="M36" s="1180"/>
    </row>
    <row r="37" spans="1:13" ht="13.5" customHeight="1">
      <c r="A37" s="710"/>
      <c r="B37" s="599"/>
      <c r="C37" s="725"/>
      <c r="D37" s="1213"/>
      <c r="E37" s="719"/>
      <c r="F37" s="546" t="s">
        <v>191</v>
      </c>
      <c r="G37" s="541">
        <v>3.6</v>
      </c>
      <c r="H37" s="541"/>
      <c r="I37" s="548"/>
      <c r="J37" s="650"/>
      <c r="K37" s="727"/>
      <c r="L37" s="727"/>
      <c r="M37" s="728"/>
    </row>
    <row r="38" spans="1:13" ht="12.75" customHeight="1">
      <c r="A38" s="710"/>
      <c r="B38" s="599"/>
      <c r="C38" s="725"/>
      <c r="D38" s="1213"/>
      <c r="E38" s="731"/>
      <c r="F38" s="546" t="s">
        <v>192</v>
      </c>
      <c r="G38" s="541"/>
      <c r="H38" s="541"/>
      <c r="I38" s="548"/>
      <c r="J38" s="650"/>
      <c r="K38" s="727"/>
      <c r="L38" s="727"/>
      <c r="M38" s="728"/>
    </row>
    <row r="39" spans="1:13" ht="16.5" customHeight="1">
      <c r="A39" s="710"/>
      <c r="B39" s="599"/>
      <c r="C39" s="725"/>
      <c r="D39" s="1213"/>
      <c r="E39" s="732"/>
      <c r="F39" s="549" t="s">
        <v>189</v>
      </c>
      <c r="G39" s="550">
        <v>10.4</v>
      </c>
      <c r="H39" s="550"/>
      <c r="I39" s="551"/>
      <c r="J39" s="733"/>
      <c r="K39" s="733"/>
      <c r="L39" s="1002"/>
      <c r="M39" s="736"/>
    </row>
    <row r="40" spans="1:13" ht="18" customHeight="1">
      <c r="A40" s="710"/>
      <c r="B40" s="599"/>
      <c r="C40" s="600"/>
      <c r="D40" s="1228" t="s">
        <v>197</v>
      </c>
      <c r="E40" s="712" t="s">
        <v>55</v>
      </c>
      <c r="F40" s="546" t="s">
        <v>188</v>
      </c>
      <c r="G40" s="541"/>
      <c r="H40" s="543">
        <v>10</v>
      </c>
      <c r="I40" s="540"/>
      <c r="J40" s="738" t="s">
        <v>202</v>
      </c>
      <c r="K40" s="739"/>
      <c r="L40" s="723">
        <v>1</v>
      </c>
      <c r="M40" s="742"/>
    </row>
    <row r="41" spans="1:13" ht="18" customHeight="1">
      <c r="A41" s="710"/>
      <c r="B41" s="599"/>
      <c r="C41" s="600"/>
      <c r="D41" s="1242"/>
      <c r="E41" s="743"/>
      <c r="F41" s="549"/>
      <c r="G41" s="541"/>
      <c r="H41" s="539"/>
      <c r="I41" s="540"/>
      <c r="J41" s="744" t="s">
        <v>203</v>
      </c>
      <c r="K41" s="745"/>
      <c r="L41" s="1003"/>
      <c r="M41" s="649">
        <v>1</v>
      </c>
    </row>
    <row r="42" spans="1:13" ht="16.5" customHeight="1">
      <c r="A42" s="710"/>
      <c r="B42" s="599"/>
      <c r="C42" s="747"/>
      <c r="D42" s="748"/>
      <c r="E42" s="749"/>
      <c r="F42" s="750" t="s">
        <v>5</v>
      </c>
      <c r="G42" s="752">
        <f>+G15+G16+G17+G18</f>
        <v>329.7</v>
      </c>
      <c r="H42" s="755">
        <f>+H15+H16+H17+H18</f>
        <v>316</v>
      </c>
      <c r="I42" s="754">
        <f>+I15+I16+I17+I18</f>
        <v>306.3</v>
      </c>
      <c r="J42" s="1004"/>
      <c r="K42" s="1005"/>
      <c r="L42" s="1005"/>
      <c r="M42" s="1006"/>
    </row>
    <row r="43" spans="1:13" ht="20.25" customHeight="1">
      <c r="A43" s="1226"/>
      <c r="B43" s="1227"/>
      <c r="C43" s="600" t="s">
        <v>6</v>
      </c>
      <c r="D43" s="1243" t="s">
        <v>92</v>
      </c>
      <c r="E43" s="719"/>
      <c r="F43" s="611" t="s">
        <v>20</v>
      </c>
      <c r="G43" s="622">
        <f>12-12</f>
        <v>0</v>
      </c>
      <c r="H43" s="659">
        <f>12+25+5-12</f>
        <v>30</v>
      </c>
      <c r="I43" s="625">
        <f>10+12+25+45-12</f>
        <v>80</v>
      </c>
      <c r="J43" s="756"/>
      <c r="K43" s="739"/>
      <c r="L43" s="757"/>
      <c r="M43" s="742"/>
    </row>
    <row r="44" spans="1:13" ht="20.25" customHeight="1">
      <c r="A44" s="1226"/>
      <c r="B44" s="1227"/>
      <c r="C44" s="758"/>
      <c r="D44" s="1244"/>
      <c r="E44" s="759"/>
      <c r="F44" s="611" t="s">
        <v>40</v>
      </c>
      <c r="G44" s="622">
        <f>70+26</f>
        <v>96</v>
      </c>
      <c r="H44" s="623"/>
      <c r="I44" s="625"/>
      <c r="J44" s="650"/>
      <c r="K44" s="760"/>
      <c r="L44" s="762"/>
      <c r="M44" s="763"/>
    </row>
    <row r="45" spans="1:13" ht="15" customHeight="1">
      <c r="A45" s="1226"/>
      <c r="B45" s="1227"/>
      <c r="C45" s="1245"/>
      <c r="D45" s="1228" t="s">
        <v>115</v>
      </c>
      <c r="E45" s="764" t="s">
        <v>74</v>
      </c>
      <c r="F45" s="577" t="s">
        <v>188</v>
      </c>
      <c r="G45" s="542"/>
      <c r="H45" s="543"/>
      <c r="I45" s="544"/>
      <c r="J45" s="1170" t="s">
        <v>52</v>
      </c>
      <c r="K45" s="721">
        <v>1</v>
      </c>
      <c r="L45" s="796"/>
      <c r="M45" s="766"/>
    </row>
    <row r="46" spans="1:13" ht="15" customHeight="1">
      <c r="A46" s="1226"/>
      <c r="B46" s="1227"/>
      <c r="C46" s="1245"/>
      <c r="D46" s="1229"/>
      <c r="E46" s="676" t="s">
        <v>55</v>
      </c>
      <c r="F46" s="578" t="s">
        <v>189</v>
      </c>
      <c r="G46" s="541">
        <f>72.9-2.9</f>
        <v>70</v>
      </c>
      <c r="H46" s="539"/>
      <c r="I46" s="540"/>
      <c r="J46" s="1171"/>
      <c r="K46" s="717"/>
      <c r="L46" s="760"/>
      <c r="M46" s="761"/>
    </row>
    <row r="47" spans="1:13" ht="23.25" customHeight="1">
      <c r="A47" s="1226"/>
      <c r="B47" s="1227"/>
      <c r="C47" s="1246"/>
      <c r="D47" s="1242"/>
      <c r="E47" s="768" t="s">
        <v>93</v>
      </c>
      <c r="F47" s="579" t="s">
        <v>193</v>
      </c>
      <c r="G47" s="552"/>
      <c r="H47" s="553"/>
      <c r="I47" s="554"/>
      <c r="J47" s="771"/>
      <c r="K47" s="772"/>
      <c r="L47" s="772"/>
      <c r="M47" s="773"/>
    </row>
    <row r="48" spans="1:13" ht="25.5" customHeight="1">
      <c r="A48" s="598"/>
      <c r="B48" s="599"/>
      <c r="C48" s="776"/>
      <c r="D48" s="1212" t="s">
        <v>204</v>
      </c>
      <c r="E48" s="1044" t="s">
        <v>23</v>
      </c>
      <c r="F48" s="1236" t="s">
        <v>188</v>
      </c>
      <c r="G48" s="1239"/>
      <c r="H48" s="543"/>
      <c r="I48" s="547">
        <v>10</v>
      </c>
      <c r="J48" s="777" t="s">
        <v>168</v>
      </c>
      <c r="K48" s="721"/>
      <c r="L48" s="721"/>
      <c r="M48" s="722">
        <v>1</v>
      </c>
    </row>
    <row r="49" spans="1:13" ht="18" customHeight="1">
      <c r="A49" s="778"/>
      <c r="B49" s="599"/>
      <c r="C49" s="779"/>
      <c r="D49" s="1213"/>
      <c r="E49" s="780"/>
      <c r="F49" s="1237"/>
      <c r="G49" s="1240"/>
      <c r="H49" s="539"/>
      <c r="I49" s="548"/>
      <c r="J49" s="781"/>
      <c r="K49" s="717"/>
      <c r="L49" s="717"/>
      <c r="M49" s="709"/>
    </row>
    <row r="50" spans="1:13" ht="13.5" customHeight="1">
      <c r="A50" s="598"/>
      <c r="B50" s="599"/>
      <c r="C50" s="779"/>
      <c r="D50" s="1213"/>
      <c r="E50" s="782"/>
      <c r="F50" s="1237"/>
      <c r="G50" s="1240"/>
      <c r="H50" s="539"/>
      <c r="I50" s="548"/>
      <c r="J50" s="781"/>
      <c r="K50" s="717"/>
      <c r="L50" s="717"/>
      <c r="M50" s="709"/>
    </row>
    <row r="51" spans="1:13" ht="14.45" customHeight="1">
      <c r="A51" s="598"/>
      <c r="B51" s="599"/>
      <c r="C51" s="779"/>
      <c r="D51" s="1231"/>
      <c r="E51" s="782"/>
      <c r="F51" s="1238"/>
      <c r="G51" s="1241"/>
      <c r="H51" s="553"/>
      <c r="I51" s="551"/>
      <c r="J51" s="783"/>
      <c r="K51" s="772"/>
      <c r="L51" s="772"/>
      <c r="M51" s="773"/>
    </row>
    <row r="52" spans="1:13" ht="26.25" customHeight="1">
      <c r="A52" s="1226"/>
      <c r="B52" s="1227"/>
      <c r="C52" s="600"/>
      <c r="D52" s="1228" t="s">
        <v>56</v>
      </c>
      <c r="E52" s="784" t="s">
        <v>55</v>
      </c>
      <c r="F52" s="577" t="s">
        <v>189</v>
      </c>
      <c r="G52" s="542">
        <v>26</v>
      </c>
      <c r="H52" s="543"/>
      <c r="I52" s="544"/>
      <c r="J52" s="738" t="s">
        <v>156</v>
      </c>
      <c r="K52" s="785">
        <v>2</v>
      </c>
      <c r="L52" s="785">
        <v>2</v>
      </c>
      <c r="M52" s="786">
        <v>2</v>
      </c>
    </row>
    <row r="53" spans="1:13" ht="31.5" customHeight="1">
      <c r="A53" s="1226"/>
      <c r="B53" s="1227"/>
      <c r="C53" s="600"/>
      <c r="D53" s="1229"/>
      <c r="E53" s="789" t="s">
        <v>93</v>
      </c>
      <c r="F53" s="578" t="s">
        <v>188</v>
      </c>
      <c r="G53" s="541">
        <v>12</v>
      </c>
      <c r="H53" s="539">
        <v>12</v>
      </c>
      <c r="I53" s="540">
        <v>12</v>
      </c>
      <c r="J53" s="791" t="s">
        <v>139</v>
      </c>
      <c r="K53" s="792"/>
      <c r="L53" s="1007">
        <v>1</v>
      </c>
      <c r="M53" s="734"/>
    </row>
    <row r="54" spans="1:13" ht="17.100000000000001" customHeight="1">
      <c r="A54" s="1226"/>
      <c r="B54" s="1227"/>
      <c r="C54" s="758"/>
      <c r="D54" s="1212" t="s">
        <v>209</v>
      </c>
      <c r="E54" s="784" t="s">
        <v>55</v>
      </c>
      <c r="F54" s="577" t="s">
        <v>188</v>
      </c>
      <c r="G54" s="555"/>
      <c r="H54" s="543">
        <v>25</v>
      </c>
      <c r="I54" s="547">
        <v>25</v>
      </c>
      <c r="J54" s="1043" t="s">
        <v>169</v>
      </c>
      <c r="K54" s="797"/>
      <c r="L54" s="797"/>
      <c r="M54" s="798">
        <v>1</v>
      </c>
    </row>
    <row r="55" spans="1:13" ht="17.100000000000001" customHeight="1">
      <c r="A55" s="1226"/>
      <c r="B55" s="1227"/>
      <c r="C55" s="758"/>
      <c r="D55" s="1213"/>
      <c r="E55" s="803" t="s">
        <v>93</v>
      </c>
      <c r="F55" s="578"/>
      <c r="G55" s="541"/>
      <c r="H55" s="539"/>
      <c r="I55" s="540"/>
      <c r="J55" s="650"/>
      <c r="K55" s="817"/>
      <c r="L55" s="817"/>
      <c r="M55" s="807"/>
    </row>
    <row r="56" spans="1:13" ht="17.100000000000001" customHeight="1">
      <c r="A56" s="1226"/>
      <c r="B56" s="1227"/>
      <c r="C56" s="758"/>
      <c r="D56" s="760"/>
      <c r="E56" s="810" t="s">
        <v>23</v>
      </c>
      <c r="F56" s="578" t="s">
        <v>190</v>
      </c>
      <c r="G56" s="550"/>
      <c r="H56" s="539"/>
      <c r="I56" s="540"/>
      <c r="J56" s="771"/>
      <c r="K56" s="818"/>
      <c r="L56" s="817"/>
      <c r="M56" s="770"/>
    </row>
    <row r="57" spans="1:13" ht="27.95" customHeight="1">
      <c r="A57" s="1226"/>
      <c r="B57" s="1227"/>
      <c r="C57" s="758"/>
      <c r="D57" s="1212" t="s">
        <v>170</v>
      </c>
      <c r="E57" s="789"/>
      <c r="F57" s="577" t="s">
        <v>188</v>
      </c>
      <c r="G57" s="541"/>
      <c r="H57" s="543">
        <v>5</v>
      </c>
      <c r="I57" s="547">
        <v>45</v>
      </c>
      <c r="J57" s="738" t="s">
        <v>169</v>
      </c>
      <c r="K57" s="816"/>
      <c r="L57" s="797">
        <v>1</v>
      </c>
      <c r="M57" s="800"/>
    </row>
    <row r="58" spans="1:13" ht="39" customHeight="1">
      <c r="A58" s="1226"/>
      <c r="B58" s="1227"/>
      <c r="C58" s="758"/>
      <c r="D58" s="1213"/>
      <c r="E58" s="789"/>
      <c r="F58" s="578"/>
      <c r="G58" s="541"/>
      <c r="H58" s="539"/>
      <c r="I58" s="540"/>
      <c r="J58" s="650" t="s">
        <v>184</v>
      </c>
      <c r="K58" s="817"/>
      <c r="L58" s="811"/>
      <c r="M58" s="807">
        <v>100</v>
      </c>
    </row>
    <row r="59" spans="1:13" ht="27" customHeight="1">
      <c r="A59" s="1226"/>
      <c r="B59" s="1227"/>
      <c r="C59" s="758"/>
      <c r="D59" s="1231"/>
      <c r="E59" s="789"/>
      <c r="F59" s="578"/>
      <c r="G59" s="541"/>
      <c r="H59" s="539"/>
      <c r="I59" s="540"/>
      <c r="J59" s="771"/>
      <c r="K59" s="818"/>
      <c r="L59" s="818"/>
      <c r="M59" s="807"/>
    </row>
    <row r="60" spans="1:13" ht="16.5" customHeight="1" thickBot="1">
      <c r="A60" s="1226"/>
      <c r="B60" s="1227"/>
      <c r="C60" s="819"/>
      <c r="D60" s="820"/>
      <c r="E60" s="821"/>
      <c r="F60" s="822" t="s">
        <v>5</v>
      </c>
      <c r="G60" s="823">
        <f>+G43+G44</f>
        <v>96</v>
      </c>
      <c r="H60" s="825">
        <f>+H43+H44</f>
        <v>30</v>
      </c>
      <c r="I60" s="826">
        <f>+I43+I44</f>
        <v>80</v>
      </c>
      <c r="J60" s="1008"/>
      <c r="K60" s="1009"/>
      <c r="L60" s="1009"/>
      <c r="M60" s="1010"/>
    </row>
    <row r="61" spans="1:13" ht="15.75" customHeight="1" thickBot="1">
      <c r="A61" s="827" t="s">
        <v>4</v>
      </c>
      <c r="B61" s="828" t="s">
        <v>4</v>
      </c>
      <c r="C61" s="1255" t="s">
        <v>7</v>
      </c>
      <c r="D61" s="1256"/>
      <c r="E61" s="1256"/>
      <c r="F61" s="1257"/>
      <c r="G61" s="829">
        <f>G60+G42</f>
        <v>425.7</v>
      </c>
      <c r="H61" s="831">
        <f>H60+H42</f>
        <v>346</v>
      </c>
      <c r="I61" s="832">
        <f>I60+I42</f>
        <v>386.3</v>
      </c>
      <c r="J61" s="1011"/>
      <c r="K61" s="1012"/>
      <c r="L61" s="1012"/>
      <c r="M61" s="1013"/>
    </row>
    <row r="62" spans="1:13" ht="15" customHeight="1" thickBot="1">
      <c r="A62" s="827" t="s">
        <v>4</v>
      </c>
      <c r="B62" s="828" t="s">
        <v>6</v>
      </c>
      <c r="C62" s="1258" t="s">
        <v>178</v>
      </c>
      <c r="D62" s="1259"/>
      <c r="E62" s="1259"/>
      <c r="F62" s="1259"/>
      <c r="G62" s="1259"/>
      <c r="H62" s="1259"/>
      <c r="I62" s="1259"/>
      <c r="J62" s="1259"/>
      <c r="K62" s="1014"/>
      <c r="L62" s="1014"/>
      <c r="M62" s="1015"/>
    </row>
    <row r="63" spans="1:13" ht="15" customHeight="1">
      <c r="A63" s="598" t="s">
        <v>4</v>
      </c>
      <c r="B63" s="599" t="s">
        <v>6</v>
      </c>
      <c r="C63" s="758" t="s">
        <v>4</v>
      </c>
      <c r="D63" s="1233" t="s">
        <v>177</v>
      </c>
      <c r="E63" s="790" t="s">
        <v>55</v>
      </c>
      <c r="F63" s="833" t="s">
        <v>20</v>
      </c>
      <c r="G63" s="834">
        <f>417+95+2.7+76+10+40.8+2</f>
        <v>643.5</v>
      </c>
      <c r="H63" s="836">
        <f>572.7+105.2+128.6+0.8+19.8</f>
        <v>827.1</v>
      </c>
      <c r="I63" s="625">
        <f>610+110+130+15</f>
        <v>865</v>
      </c>
      <c r="J63" s="837"/>
      <c r="K63" s="1016"/>
      <c r="L63" s="842"/>
      <c r="M63" s="841"/>
    </row>
    <row r="64" spans="1:13" ht="15" customHeight="1">
      <c r="A64" s="598"/>
      <c r="B64" s="599"/>
      <c r="C64" s="758"/>
      <c r="D64" s="1233"/>
      <c r="E64" s="790"/>
      <c r="F64" s="611" t="s">
        <v>40</v>
      </c>
      <c r="G64" s="622">
        <f>4.2+34.7+4.3</f>
        <v>43.2</v>
      </c>
      <c r="H64" s="623"/>
      <c r="I64" s="625"/>
      <c r="J64" s="837"/>
      <c r="K64" s="1016"/>
      <c r="L64" s="842"/>
      <c r="M64" s="841"/>
    </row>
    <row r="65" spans="1:14" ht="15" customHeight="1">
      <c r="A65" s="598"/>
      <c r="B65" s="599"/>
      <c r="C65" s="758"/>
      <c r="D65" s="1260"/>
      <c r="E65" s="844"/>
      <c r="F65" s="611" t="s">
        <v>43</v>
      </c>
      <c r="G65" s="716">
        <f>24.4+11</f>
        <v>35.4</v>
      </c>
      <c r="H65" s="623">
        <v>4.5</v>
      </c>
      <c r="I65" s="625"/>
      <c r="J65" s="845"/>
      <c r="K65" s="846"/>
      <c r="L65" s="842"/>
      <c r="M65" s="849"/>
    </row>
    <row r="66" spans="1:14" ht="26.25" customHeight="1">
      <c r="A66" s="598"/>
      <c r="B66" s="599"/>
      <c r="C66" s="1261" t="s">
        <v>63</v>
      </c>
      <c r="D66" s="1212" t="s">
        <v>94</v>
      </c>
      <c r="E66" s="719" t="s">
        <v>93</v>
      </c>
      <c r="F66" s="545" t="s">
        <v>188</v>
      </c>
      <c r="G66" s="542">
        <v>417</v>
      </c>
      <c r="H66" s="543">
        <v>572.70000000000005</v>
      </c>
      <c r="I66" s="544">
        <v>610</v>
      </c>
      <c r="J66" s="850" t="s">
        <v>83</v>
      </c>
      <c r="K66" s="797">
        <v>5</v>
      </c>
      <c r="L66" s="797">
        <v>5</v>
      </c>
      <c r="M66" s="722">
        <v>5</v>
      </c>
    </row>
    <row r="67" spans="1:14" ht="27" customHeight="1">
      <c r="A67" s="598"/>
      <c r="B67" s="599"/>
      <c r="C67" s="1262"/>
      <c r="D67" s="1213"/>
      <c r="E67" s="719" t="s">
        <v>74</v>
      </c>
      <c r="F67" s="546" t="s">
        <v>189</v>
      </c>
      <c r="G67" s="541">
        <v>4.2</v>
      </c>
      <c r="H67" s="539"/>
      <c r="I67" s="540"/>
      <c r="J67" s="851" t="s">
        <v>84</v>
      </c>
      <c r="K67" s="804">
        <v>5</v>
      </c>
      <c r="L67" s="804">
        <v>5</v>
      </c>
      <c r="M67" s="675">
        <v>5</v>
      </c>
    </row>
    <row r="68" spans="1:14" ht="27" customHeight="1">
      <c r="A68" s="598"/>
      <c r="B68" s="599"/>
      <c r="C68" s="1262"/>
      <c r="D68" s="1213"/>
      <c r="E68" s="676" t="s">
        <v>55</v>
      </c>
      <c r="F68" s="546"/>
      <c r="G68" s="541"/>
      <c r="H68" s="539"/>
      <c r="I68" s="540"/>
      <c r="J68" s="853" t="s">
        <v>205</v>
      </c>
      <c r="K68" s="804">
        <v>3</v>
      </c>
      <c r="L68" s="804">
        <v>3</v>
      </c>
      <c r="M68" s="675">
        <v>3</v>
      </c>
    </row>
    <row r="69" spans="1:14" ht="28.5" customHeight="1">
      <c r="A69" s="598"/>
      <c r="B69" s="599"/>
      <c r="C69" s="1262"/>
      <c r="D69" s="1213"/>
      <c r="E69" s="719"/>
      <c r="F69" s="546"/>
      <c r="G69" s="540"/>
      <c r="H69" s="539"/>
      <c r="I69" s="540"/>
      <c r="J69" s="853" t="s">
        <v>85</v>
      </c>
      <c r="K69" s="804">
        <v>1</v>
      </c>
      <c r="L69" s="804">
        <v>1</v>
      </c>
      <c r="M69" s="675">
        <v>1</v>
      </c>
    </row>
    <row r="70" spans="1:14" ht="39.75" customHeight="1">
      <c r="A70" s="598"/>
      <c r="B70" s="599"/>
      <c r="C70" s="1262"/>
      <c r="D70" s="1213"/>
      <c r="E70" s="719"/>
      <c r="F70" s="546"/>
      <c r="G70" s="540"/>
      <c r="H70" s="539"/>
      <c r="I70" s="540"/>
      <c r="J70" s="854" t="s">
        <v>86</v>
      </c>
      <c r="K70" s="804">
        <v>1</v>
      </c>
      <c r="L70" s="804">
        <v>1</v>
      </c>
      <c r="M70" s="675">
        <v>1</v>
      </c>
    </row>
    <row r="71" spans="1:14" ht="69" customHeight="1">
      <c r="A71" s="598"/>
      <c r="B71" s="599"/>
      <c r="C71" s="1263"/>
      <c r="D71" s="1264"/>
      <c r="E71" s="719"/>
      <c r="F71" s="546"/>
      <c r="G71" s="540"/>
      <c r="H71" s="539"/>
      <c r="I71" s="540"/>
      <c r="J71" s="855" t="s">
        <v>118</v>
      </c>
      <c r="K71" s="811">
        <v>60</v>
      </c>
      <c r="L71" s="811">
        <v>60</v>
      </c>
      <c r="M71" s="649">
        <v>60</v>
      </c>
    </row>
    <row r="72" spans="1:14" ht="29.45" customHeight="1">
      <c r="A72" s="598"/>
      <c r="B72" s="599"/>
      <c r="C72" s="856"/>
      <c r="D72" s="857"/>
      <c r="E72" s="719"/>
      <c r="F72" s="549"/>
      <c r="G72" s="553"/>
      <c r="H72" s="553"/>
      <c r="I72" s="540"/>
      <c r="J72" s="858" t="s">
        <v>142</v>
      </c>
      <c r="K72" s="859">
        <v>2</v>
      </c>
      <c r="L72" s="859">
        <v>1</v>
      </c>
      <c r="M72" s="863">
        <v>1</v>
      </c>
    </row>
    <row r="73" spans="1:14" ht="31.5" customHeight="1">
      <c r="A73" s="598"/>
      <c r="B73" s="599"/>
      <c r="C73" s="856"/>
      <c r="D73" s="1212" t="s">
        <v>171</v>
      </c>
      <c r="E73" s="864"/>
      <c r="F73" s="577" t="s">
        <v>188</v>
      </c>
      <c r="G73" s="556"/>
      <c r="H73" s="539"/>
      <c r="I73" s="547"/>
      <c r="J73" s="854" t="s">
        <v>237</v>
      </c>
      <c r="K73" s="804">
        <v>125</v>
      </c>
      <c r="L73" s="804"/>
      <c r="M73" s="675"/>
    </row>
    <row r="74" spans="1:14" ht="33" customHeight="1">
      <c r="A74" s="598"/>
      <c r="B74" s="599"/>
      <c r="C74" s="865"/>
      <c r="D74" s="1260"/>
      <c r="E74" s="719"/>
      <c r="F74" s="549"/>
      <c r="G74" s="553"/>
      <c r="H74" s="553"/>
      <c r="I74" s="551"/>
      <c r="J74" s="866" t="s">
        <v>239</v>
      </c>
      <c r="K74" s="1049">
        <v>10000</v>
      </c>
      <c r="L74" s="804"/>
      <c r="M74" s="675"/>
    </row>
    <row r="75" spans="1:14" ht="15.75" customHeight="1">
      <c r="A75" s="1226"/>
      <c r="B75" s="1227"/>
      <c r="C75" s="1268" t="s">
        <v>109</v>
      </c>
      <c r="D75" s="1271" t="s">
        <v>206</v>
      </c>
      <c r="E75" s="726" t="s">
        <v>93</v>
      </c>
      <c r="F75" s="577" t="s">
        <v>188</v>
      </c>
      <c r="G75" s="557">
        <v>95</v>
      </c>
      <c r="H75" s="543">
        <v>105.2</v>
      </c>
      <c r="I75" s="540">
        <v>110</v>
      </c>
      <c r="J75" s="661" t="s">
        <v>64</v>
      </c>
      <c r="K75" s="868" t="s">
        <v>143</v>
      </c>
      <c r="L75" s="868" t="s">
        <v>143</v>
      </c>
      <c r="M75" s="667">
        <v>80</v>
      </c>
    </row>
    <row r="76" spans="1:14" ht="27" customHeight="1">
      <c r="A76" s="1226"/>
      <c r="B76" s="1227"/>
      <c r="C76" s="1269"/>
      <c r="D76" s="1271"/>
      <c r="E76" s="719" t="s">
        <v>74</v>
      </c>
      <c r="F76" s="578"/>
      <c r="G76" s="541"/>
      <c r="H76" s="539"/>
      <c r="I76" s="540"/>
      <c r="J76" s="851" t="s">
        <v>65</v>
      </c>
      <c r="K76" s="871">
        <v>12</v>
      </c>
      <c r="L76" s="871">
        <v>12</v>
      </c>
      <c r="M76" s="875">
        <v>12</v>
      </c>
    </row>
    <row r="77" spans="1:14" ht="26.25" customHeight="1">
      <c r="A77" s="1226"/>
      <c r="B77" s="1227"/>
      <c r="C77" s="1269"/>
      <c r="D77" s="1271"/>
      <c r="E77" s="719" t="s">
        <v>55</v>
      </c>
      <c r="F77" s="578"/>
      <c r="G77" s="541"/>
      <c r="H77" s="539"/>
      <c r="I77" s="540"/>
      <c r="J77" s="876" t="s">
        <v>66</v>
      </c>
      <c r="K77" s="877" t="s">
        <v>72</v>
      </c>
      <c r="L77" s="877" t="s">
        <v>157</v>
      </c>
      <c r="M77" s="875">
        <v>120</v>
      </c>
    </row>
    <row r="78" spans="1:14" ht="26.25" customHeight="1">
      <c r="A78" s="1226"/>
      <c r="B78" s="1227"/>
      <c r="C78" s="1269"/>
      <c r="D78" s="1271"/>
      <c r="E78" s="719"/>
      <c r="F78" s="1062"/>
      <c r="G78" s="541"/>
      <c r="H78" s="539"/>
      <c r="I78" s="540"/>
      <c r="J78" s="1076" t="s">
        <v>159</v>
      </c>
      <c r="K78" s="1077" t="s">
        <v>158</v>
      </c>
      <c r="L78" s="1077" t="s">
        <v>158</v>
      </c>
      <c r="M78" s="884">
        <v>13</v>
      </c>
    </row>
    <row r="79" spans="1:14" ht="16.5" customHeight="1">
      <c r="A79" s="1226"/>
      <c r="B79" s="1227"/>
      <c r="C79" s="1269"/>
      <c r="D79" s="1271"/>
      <c r="E79" s="719"/>
      <c r="F79" s="1062"/>
      <c r="G79" s="541"/>
      <c r="H79" s="539"/>
      <c r="I79" s="540"/>
      <c r="J79" s="114" t="s">
        <v>241</v>
      </c>
      <c r="K79" s="213"/>
      <c r="L79" s="213" t="s">
        <v>144</v>
      </c>
      <c r="M79" s="1091" t="s">
        <v>144</v>
      </c>
      <c r="N79" s="1090"/>
    </row>
    <row r="80" spans="1:14" ht="18" customHeight="1">
      <c r="A80" s="1226"/>
      <c r="B80" s="1227"/>
      <c r="C80" s="1269"/>
      <c r="D80" s="1271"/>
      <c r="E80" s="719"/>
      <c r="F80" s="1062"/>
      <c r="G80" s="541"/>
      <c r="H80" s="539"/>
      <c r="I80" s="540"/>
      <c r="J80" s="1066" t="s">
        <v>245</v>
      </c>
      <c r="K80" s="1092" t="s">
        <v>143</v>
      </c>
      <c r="L80" s="1092" t="s">
        <v>143</v>
      </c>
      <c r="M80" s="1093" t="s">
        <v>143</v>
      </c>
    </row>
    <row r="81" spans="1:24" ht="27" customHeight="1">
      <c r="A81" s="1226"/>
      <c r="B81" s="1227"/>
      <c r="C81" s="1270"/>
      <c r="D81" s="1271"/>
      <c r="E81" s="880"/>
      <c r="F81" s="578"/>
      <c r="G81" s="541"/>
      <c r="H81" s="539"/>
      <c r="I81" s="551"/>
      <c r="J81" s="1094" t="s">
        <v>242</v>
      </c>
      <c r="K81" s="1095">
        <v>120</v>
      </c>
      <c r="L81" s="1095">
        <v>360</v>
      </c>
      <c r="M81" s="1096">
        <v>360</v>
      </c>
    </row>
    <row r="82" spans="1:24" ht="27.6" customHeight="1">
      <c r="A82" s="1272"/>
      <c r="B82" s="1227"/>
      <c r="C82" s="1273"/>
      <c r="D82" s="1212" t="s">
        <v>68</v>
      </c>
      <c r="E82" s="676" t="s">
        <v>93</v>
      </c>
      <c r="F82" s="545" t="s">
        <v>188</v>
      </c>
      <c r="G82" s="542">
        <f>4.3-1.6-0.2</f>
        <v>2.5</v>
      </c>
      <c r="H82" s="543"/>
      <c r="I82" s="547"/>
      <c r="J82" s="885" t="s">
        <v>69</v>
      </c>
      <c r="K82" s="886">
        <v>1</v>
      </c>
      <c r="L82" s="886">
        <v>1</v>
      </c>
      <c r="M82" s="890">
        <v>1</v>
      </c>
    </row>
    <row r="83" spans="1:24" ht="16.5" customHeight="1">
      <c r="A83" s="1272"/>
      <c r="B83" s="1227"/>
      <c r="C83" s="1274"/>
      <c r="D83" s="1260"/>
      <c r="E83" s="891" t="s">
        <v>55</v>
      </c>
      <c r="F83" s="549" t="s">
        <v>189</v>
      </c>
      <c r="G83" s="554">
        <v>34.700000000000003</v>
      </c>
      <c r="H83" s="558"/>
      <c r="I83" s="551"/>
      <c r="J83" s="892" t="s">
        <v>70</v>
      </c>
      <c r="K83" s="893">
        <v>4</v>
      </c>
      <c r="L83" s="893">
        <v>7</v>
      </c>
      <c r="M83" s="898">
        <v>7</v>
      </c>
    </row>
    <row r="84" spans="1:24" ht="17.100000000000001" customHeight="1">
      <c r="A84" s="710"/>
      <c r="B84" s="899"/>
      <c r="C84" s="1275"/>
      <c r="D84" s="1228" t="s">
        <v>80</v>
      </c>
      <c r="E84" s="726" t="s">
        <v>93</v>
      </c>
      <c r="F84" s="577" t="s">
        <v>188</v>
      </c>
      <c r="G84" s="543">
        <v>76</v>
      </c>
      <c r="H84" s="543">
        <v>128.6</v>
      </c>
      <c r="I84" s="544">
        <v>130</v>
      </c>
      <c r="J84" s="738" t="s">
        <v>113</v>
      </c>
      <c r="K84" s="868" t="s">
        <v>140</v>
      </c>
      <c r="L84" s="868" t="s">
        <v>140</v>
      </c>
      <c r="M84" s="666">
        <v>50</v>
      </c>
    </row>
    <row r="85" spans="1:24" ht="13.5" customHeight="1">
      <c r="A85" s="598"/>
      <c r="B85" s="599"/>
      <c r="C85" s="1275"/>
      <c r="D85" s="1276"/>
      <c r="E85" s="719" t="s">
        <v>74</v>
      </c>
      <c r="F85" s="546" t="s">
        <v>189</v>
      </c>
      <c r="G85" s="559"/>
      <c r="H85" s="539"/>
      <c r="I85" s="548"/>
      <c r="J85" s="1247" t="s">
        <v>224</v>
      </c>
      <c r="K85" s="811">
        <v>5</v>
      </c>
      <c r="L85" s="811">
        <v>5</v>
      </c>
      <c r="M85" s="649">
        <v>5</v>
      </c>
    </row>
    <row r="86" spans="1:24" ht="13.5" customHeight="1">
      <c r="A86" s="710"/>
      <c r="B86" s="599"/>
      <c r="C86" s="1275"/>
      <c r="D86" s="640"/>
      <c r="E86" s="719" t="s">
        <v>55</v>
      </c>
      <c r="F86" s="578" t="s">
        <v>188</v>
      </c>
      <c r="G86" s="539">
        <v>10</v>
      </c>
      <c r="H86" s="539"/>
      <c r="I86" s="540"/>
      <c r="J86" s="1248"/>
      <c r="K86" s="817"/>
      <c r="L86" s="817"/>
      <c r="M86" s="902"/>
    </row>
    <row r="87" spans="1:24" ht="27.6" customHeight="1">
      <c r="A87" s="710"/>
      <c r="B87" s="899"/>
      <c r="C87" s="1275"/>
      <c r="D87" s="727"/>
      <c r="E87" s="903"/>
      <c r="F87" s="578" t="s">
        <v>188</v>
      </c>
      <c r="G87" s="553">
        <v>40.799999999999997</v>
      </c>
      <c r="H87" s="553"/>
      <c r="I87" s="554"/>
      <c r="J87" s="702" t="s">
        <v>82</v>
      </c>
      <c r="K87" s="904" t="s">
        <v>144</v>
      </c>
      <c r="L87" s="904" t="s">
        <v>144</v>
      </c>
      <c r="M87" s="657">
        <v>5</v>
      </c>
    </row>
    <row r="88" spans="1:24" ht="19.5" customHeight="1">
      <c r="A88" s="710"/>
      <c r="B88" s="599"/>
      <c r="C88" s="758"/>
      <c r="D88" s="1249" t="s">
        <v>225</v>
      </c>
      <c r="E88" s="1252"/>
      <c r="F88" s="577" t="s">
        <v>188</v>
      </c>
      <c r="G88" s="543"/>
      <c r="H88" s="542"/>
      <c r="I88" s="540"/>
      <c r="J88" s="907" t="s">
        <v>71</v>
      </c>
      <c r="K88" s="908">
        <v>1</v>
      </c>
      <c r="L88" s="1017"/>
      <c r="M88" s="911"/>
    </row>
    <row r="89" spans="1:24" ht="14.45" customHeight="1">
      <c r="A89" s="710"/>
      <c r="B89" s="599"/>
      <c r="C89" s="758"/>
      <c r="D89" s="1250"/>
      <c r="E89" s="1253"/>
      <c r="F89" s="560" t="s">
        <v>189</v>
      </c>
      <c r="G89" s="541">
        <v>4.3</v>
      </c>
      <c r="H89" s="541"/>
      <c r="I89" s="540"/>
      <c r="J89" s="907"/>
      <c r="K89" s="908"/>
      <c r="L89" s="1017"/>
      <c r="M89" s="911"/>
    </row>
    <row r="90" spans="1:24" ht="19.5" customHeight="1">
      <c r="A90" s="710"/>
      <c r="B90" s="599"/>
      <c r="C90" s="758"/>
      <c r="D90" s="1251"/>
      <c r="E90" s="1254"/>
      <c r="F90" s="561" t="s">
        <v>194</v>
      </c>
      <c r="G90" s="562">
        <v>24.4</v>
      </c>
      <c r="H90" s="563"/>
      <c r="I90" s="564"/>
      <c r="J90" s="913"/>
      <c r="K90" s="914"/>
      <c r="L90" s="1018"/>
      <c r="M90" s="917"/>
    </row>
    <row r="91" spans="1:24" ht="35.1" customHeight="1">
      <c r="A91" s="710"/>
      <c r="B91" s="599"/>
      <c r="C91" s="758"/>
      <c r="D91" s="1249" t="s">
        <v>207</v>
      </c>
      <c r="E91" s="726" t="s">
        <v>55</v>
      </c>
      <c r="F91" s="577" t="s">
        <v>188</v>
      </c>
      <c r="G91" s="541">
        <f>2+0.2</f>
        <v>2.2000000000000002</v>
      </c>
      <c r="H91" s="539">
        <v>0.8</v>
      </c>
      <c r="I91" s="540"/>
      <c r="J91" s="907" t="s">
        <v>71</v>
      </c>
      <c r="K91" s="908">
        <v>1</v>
      </c>
      <c r="L91" s="1017"/>
      <c r="M91" s="911"/>
    </row>
    <row r="92" spans="1:24" ht="109.5" customHeight="1">
      <c r="A92" s="710"/>
      <c r="B92" s="599"/>
      <c r="C92" s="758"/>
      <c r="D92" s="1251"/>
      <c r="E92" s="919"/>
      <c r="F92" s="579" t="s">
        <v>194</v>
      </c>
      <c r="G92" s="550">
        <v>11</v>
      </c>
      <c r="H92" s="553">
        <v>4.5</v>
      </c>
      <c r="I92" s="554"/>
      <c r="J92" s="913"/>
      <c r="K92" s="914"/>
      <c r="L92" s="1018"/>
      <c r="M92" s="917"/>
    </row>
    <row r="93" spans="1:24" s="927" customFormat="1" ht="16.5" customHeight="1" thickBot="1">
      <c r="A93" s="920"/>
      <c r="B93" s="921"/>
      <c r="C93" s="922"/>
      <c r="D93" s="923"/>
      <c r="E93" s="924"/>
      <c r="F93" s="925" t="s">
        <v>5</v>
      </c>
      <c r="G93" s="823">
        <f>+G63+G64+G65</f>
        <v>722.1</v>
      </c>
      <c r="H93" s="825">
        <f>+H63+H64+H65</f>
        <v>831.6</v>
      </c>
      <c r="I93" s="823">
        <f>+I63+I64+I65</f>
        <v>865</v>
      </c>
      <c r="J93" s="1019"/>
      <c r="K93" s="1020"/>
      <c r="L93" s="1020"/>
      <c r="M93" s="1021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</row>
    <row r="94" spans="1:24" ht="14.25" customHeight="1" thickBot="1">
      <c r="A94" s="928" t="s">
        <v>4</v>
      </c>
      <c r="B94" s="929" t="s">
        <v>6</v>
      </c>
      <c r="C94" s="1309" t="s">
        <v>7</v>
      </c>
      <c r="D94" s="1310"/>
      <c r="E94" s="1310"/>
      <c r="F94" s="1311"/>
      <c r="G94" s="829">
        <f t="shared" ref="G94:I94" si="0">G93</f>
        <v>722.1</v>
      </c>
      <c r="H94" s="831">
        <f t="shared" si="0"/>
        <v>831.6</v>
      </c>
      <c r="I94" s="829">
        <f t="shared" si="0"/>
        <v>865</v>
      </c>
      <c r="J94" s="1022"/>
      <c r="K94" s="1023"/>
      <c r="L94" s="1023"/>
      <c r="M94" s="1024"/>
    </row>
    <row r="95" spans="1:24" ht="14.25" customHeight="1" thickBot="1">
      <c r="A95" s="827" t="s">
        <v>4</v>
      </c>
      <c r="B95" s="1312" t="s">
        <v>8</v>
      </c>
      <c r="C95" s="1313"/>
      <c r="D95" s="1313"/>
      <c r="E95" s="1313"/>
      <c r="F95" s="1314"/>
      <c r="G95" s="930">
        <f>G94+G61</f>
        <v>1147.8</v>
      </c>
      <c r="H95" s="932">
        <f>H94+H61</f>
        <v>1177.5999999999999</v>
      </c>
      <c r="I95" s="930">
        <f>I94+I61</f>
        <v>1251.3</v>
      </c>
      <c r="J95" s="1025"/>
      <c r="K95" s="1026"/>
      <c r="L95" s="1026"/>
      <c r="M95" s="1027"/>
    </row>
    <row r="96" spans="1:24" ht="14.25" customHeight="1" thickBot="1">
      <c r="A96" s="933" t="s">
        <v>4</v>
      </c>
      <c r="B96" s="1315" t="s">
        <v>15</v>
      </c>
      <c r="C96" s="1316"/>
      <c r="D96" s="1316"/>
      <c r="E96" s="1316"/>
      <c r="F96" s="1317"/>
      <c r="G96" s="934">
        <f t="shared" ref="G96:I96" si="1">G95</f>
        <v>1147.8</v>
      </c>
      <c r="H96" s="936">
        <f t="shared" si="1"/>
        <v>1177.5999999999999</v>
      </c>
      <c r="I96" s="934">
        <f t="shared" si="1"/>
        <v>1251.3</v>
      </c>
      <c r="J96" s="1028"/>
      <c r="K96" s="1029"/>
      <c r="L96" s="1029"/>
      <c r="M96" s="1030"/>
    </row>
    <row r="97" spans="1:25" s="926" customFormat="1" ht="17.25" customHeight="1">
      <c r="A97" s="1318"/>
      <c r="B97" s="1318"/>
      <c r="C97" s="1318"/>
      <c r="D97" s="1318"/>
      <c r="E97" s="1318"/>
      <c r="F97" s="1318"/>
      <c r="G97" s="937"/>
      <c r="H97" s="937"/>
      <c r="I97" s="937"/>
      <c r="J97" s="938"/>
      <c r="K97" s="939"/>
      <c r="L97" s="939"/>
      <c r="M97" s="940"/>
    </row>
    <row r="98" spans="1:25" s="926" customFormat="1" ht="17.25" customHeight="1">
      <c r="A98" s="941"/>
      <c r="B98" s="941"/>
      <c r="C98" s="941"/>
      <c r="D98" s="941"/>
      <c r="E98" s="941"/>
      <c r="F98" s="941"/>
      <c r="G98" s="942"/>
      <c r="H98" s="942"/>
      <c r="I98" s="942"/>
      <c r="J98" s="941"/>
      <c r="K98" s="943"/>
      <c r="L98" s="943"/>
      <c r="M98" s="943"/>
      <c r="N98" s="583"/>
      <c r="O98" s="583"/>
      <c r="P98" s="583"/>
      <c r="Q98" s="583"/>
      <c r="R98" s="583"/>
      <c r="S98" s="583"/>
      <c r="T98" s="583"/>
      <c r="U98" s="583"/>
      <c r="V98" s="583"/>
      <c r="W98" s="583"/>
      <c r="X98" s="583"/>
      <c r="Y98" s="583"/>
    </row>
    <row r="99" spans="1:25" s="945" customFormat="1" ht="14.25" customHeight="1" thickBot="1">
      <c r="A99" s="1277" t="s">
        <v>11</v>
      </c>
      <c r="B99" s="1277"/>
      <c r="C99" s="1277"/>
      <c r="D99" s="1277"/>
      <c r="E99" s="1277"/>
      <c r="F99" s="1277"/>
      <c r="G99" s="937"/>
      <c r="H99" s="937"/>
      <c r="I99" s="937"/>
      <c r="J99" s="944"/>
      <c r="K99" s="944"/>
      <c r="L99" s="944"/>
      <c r="M99" s="944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7"/>
      <c r="Y99" s="927"/>
    </row>
    <row r="100" spans="1:25" ht="60" customHeight="1" thickBot="1">
      <c r="A100" s="1278" t="s">
        <v>9</v>
      </c>
      <c r="B100" s="1279"/>
      <c r="C100" s="1279"/>
      <c r="D100" s="1279"/>
      <c r="E100" s="1279"/>
      <c r="F100" s="1280"/>
      <c r="G100" s="1031" t="s">
        <v>212</v>
      </c>
      <c r="H100" s="1031" t="s">
        <v>213</v>
      </c>
      <c r="I100" s="1031" t="s">
        <v>214</v>
      </c>
      <c r="J100" s="951"/>
      <c r="K100" s="926"/>
      <c r="L100" s="926"/>
      <c r="M100" s="926"/>
    </row>
    <row r="101" spans="1:25" ht="14.25" customHeight="1">
      <c r="A101" s="1281" t="s">
        <v>12</v>
      </c>
      <c r="B101" s="1282"/>
      <c r="C101" s="1282"/>
      <c r="D101" s="1282"/>
      <c r="E101" s="1282"/>
      <c r="F101" s="1283"/>
      <c r="G101" s="1032">
        <f t="shared" ref="G101:I101" si="2">G102+G110+G108+G109</f>
        <v>1147.8</v>
      </c>
      <c r="H101" s="1032">
        <f t="shared" si="2"/>
        <v>1177.5999999999999</v>
      </c>
      <c r="I101" s="1032">
        <f t="shared" ca="1" si="2"/>
        <v>1251.3</v>
      </c>
      <c r="J101" s="926"/>
      <c r="K101" s="926"/>
      <c r="L101" s="926"/>
      <c r="M101" s="926"/>
    </row>
    <row r="102" spans="1:25" s="927" customFormat="1" ht="14.25" customHeight="1">
      <c r="A102" s="1284" t="s">
        <v>29</v>
      </c>
      <c r="B102" s="1285"/>
      <c r="C102" s="1285"/>
      <c r="D102" s="1285"/>
      <c r="E102" s="1285"/>
      <c r="F102" s="1286"/>
      <c r="G102" s="1033">
        <f t="shared" ref="G102:I102" si="3">SUM(G103:G107)</f>
        <v>990.5</v>
      </c>
      <c r="H102" s="1033">
        <f t="shared" si="3"/>
        <v>1177.5999999999999</v>
      </c>
      <c r="I102" s="1033">
        <f t="shared" ca="1" si="3"/>
        <v>1251.3</v>
      </c>
      <c r="J102" s="926"/>
      <c r="K102" s="926"/>
      <c r="L102" s="926"/>
      <c r="M102" s="926"/>
      <c r="N102" s="588"/>
      <c r="O102" s="588"/>
      <c r="P102" s="588"/>
      <c r="Q102" s="588"/>
      <c r="R102" s="588"/>
      <c r="S102" s="588"/>
      <c r="T102" s="588"/>
      <c r="U102" s="588"/>
      <c r="V102" s="588"/>
      <c r="W102" s="588"/>
      <c r="X102" s="588"/>
      <c r="Y102" s="588"/>
    </row>
    <row r="103" spans="1:25" ht="14.25" customHeight="1">
      <c r="A103" s="1265" t="s">
        <v>226</v>
      </c>
      <c r="B103" s="1266"/>
      <c r="C103" s="1266"/>
      <c r="D103" s="1266"/>
      <c r="E103" s="1266"/>
      <c r="F103" s="1267"/>
      <c r="G103" s="1034">
        <f>SUMIF(F15:F96,"SB",G15:G96)</f>
        <v>856.6</v>
      </c>
      <c r="H103" s="1034">
        <f>SUMIF(F15:F96,"SB",H15:H96)</f>
        <v>1173.0999999999999</v>
      </c>
      <c r="I103" s="1034">
        <f>SUMIF(F15:F96,"SB",I15:I96)</f>
        <v>1251.3</v>
      </c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 ht="40.5" customHeight="1">
      <c r="A104" s="1265" t="s">
        <v>227</v>
      </c>
      <c r="B104" s="1266"/>
      <c r="C104" s="1266"/>
      <c r="D104" s="1266"/>
      <c r="E104" s="1266"/>
      <c r="F104" s="1267"/>
      <c r="G104" s="1034">
        <f>SUMIF(F15:F96,"SB(ESA)",G15:G96)</f>
        <v>35.4</v>
      </c>
      <c r="H104" s="1034">
        <f>SUMIF(F15:F96,"SB(ESA)",H15:H96)</f>
        <v>4.5</v>
      </c>
      <c r="I104" s="1034">
        <f ca="1">SUMIF(F15:F97,"SB(ESA)",I15:I96)</f>
        <v>0</v>
      </c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 ht="27.75" customHeight="1">
      <c r="A105" s="1265" t="s">
        <v>228</v>
      </c>
      <c r="B105" s="1266"/>
      <c r="C105" s="1266"/>
      <c r="D105" s="1266"/>
      <c r="E105" s="1266"/>
      <c r="F105" s="1267"/>
      <c r="G105" s="1034">
        <f>SUMIF(F15:F96,"SB(ES)",G15:G96)</f>
        <v>98.5</v>
      </c>
      <c r="H105" s="1034">
        <f>SUMIF(F15:F96,"SB(ES)",H15:H96)</f>
        <v>0</v>
      </c>
      <c r="I105" s="1034">
        <f>SUMIF(F15:F96,"SB(ES)",I15:I96)</f>
        <v>0</v>
      </c>
      <c r="M105" s="926"/>
    </row>
    <row r="106" spans="1:25" ht="14.25" customHeight="1">
      <c r="A106" s="1296" t="s">
        <v>229</v>
      </c>
      <c r="B106" s="1297"/>
      <c r="C106" s="1297"/>
      <c r="D106" s="1297"/>
      <c r="E106" s="1297"/>
      <c r="F106" s="1298"/>
      <c r="G106" s="1034">
        <f>SUMIF(F15:F96,"SB(VB)",G15:G96)</f>
        <v>0</v>
      </c>
      <c r="H106" s="1034">
        <f>SUMIF(F15:F96,"SB(VB)",H15:H96)</f>
        <v>0</v>
      </c>
      <c r="I106" s="1034">
        <f>SUMIF(F15:F96,"SB(VB)",I15:I96)</f>
        <v>0</v>
      </c>
      <c r="M106" s="926"/>
    </row>
    <row r="107" spans="1:25" ht="14.25" customHeight="1">
      <c r="A107" s="1296" t="s">
        <v>230</v>
      </c>
      <c r="B107" s="1297"/>
      <c r="C107" s="1297"/>
      <c r="D107" s="1297"/>
      <c r="E107" s="1297"/>
      <c r="F107" s="1298"/>
      <c r="G107" s="1034">
        <f>SUMIF(F15:F96,"SB(P)",G15:G96)</f>
        <v>0</v>
      </c>
      <c r="H107" s="1034">
        <f>SUMIF(F15:F96,"SB(P)",H15:H96)</f>
        <v>0</v>
      </c>
      <c r="I107" s="1034">
        <f>SUMIF(F15:F96,"SB(P)",I15:I96)</f>
        <v>0</v>
      </c>
      <c r="J107" s="964"/>
      <c r="K107" s="964"/>
      <c r="L107" s="964"/>
    </row>
    <row r="108" spans="1:25" ht="26.25" customHeight="1">
      <c r="A108" s="1299" t="s">
        <v>231</v>
      </c>
      <c r="B108" s="1300"/>
      <c r="C108" s="1300"/>
      <c r="D108" s="1300"/>
      <c r="E108" s="1300"/>
      <c r="F108" s="1301"/>
      <c r="G108" s="1035">
        <f>SUMIF(F15:F96,"SB(ESL)",G15:G96)</f>
        <v>3.6</v>
      </c>
      <c r="H108" s="1035">
        <f>SUMIF(F15:F96,"SB(ESL)",H15:H96)</f>
        <v>0</v>
      </c>
      <c r="I108" s="1035">
        <f>SUMIF(F15:F96,"SB(ESL)",I15:I96)</f>
        <v>0</v>
      </c>
      <c r="M108" s="926"/>
    </row>
    <row r="109" spans="1:25" ht="14.25" customHeight="1">
      <c r="A109" s="1302" t="s">
        <v>232</v>
      </c>
      <c r="B109" s="1303"/>
      <c r="C109" s="1303"/>
      <c r="D109" s="1303"/>
      <c r="E109" s="1303"/>
      <c r="F109" s="1304"/>
      <c r="G109" s="1035">
        <f>SUMIF(F15:F96,"SB(VBL)",G15:G96)</f>
        <v>0</v>
      </c>
      <c r="H109" s="1035">
        <f>SUMIF(F15:F96,"SB(VBL)",H15:H96)</f>
        <v>0</v>
      </c>
      <c r="I109" s="1035">
        <f>SUMIF(F15:F96,"SB(VBL)",I15:I96)</f>
        <v>0</v>
      </c>
      <c r="M109" s="926"/>
    </row>
    <row r="110" spans="1:25" ht="15.75" customHeight="1">
      <c r="A110" s="1302" t="s">
        <v>233</v>
      </c>
      <c r="B110" s="1305"/>
      <c r="C110" s="1305"/>
      <c r="D110" s="1305"/>
      <c r="E110" s="1305"/>
      <c r="F110" s="969"/>
      <c r="G110" s="1036">
        <f>SUMIF(F15:F96,"SB(L)",G15:G96)</f>
        <v>153.69999999999999</v>
      </c>
      <c r="H110" s="1036">
        <f>SUMIF(F15:F96,"SB(L)",H15:H96)</f>
        <v>0</v>
      </c>
      <c r="I110" s="1036">
        <f>SUMIF(F15:F96,"SB(L)",I15:I96)</f>
        <v>0</v>
      </c>
      <c r="J110" s="964"/>
      <c r="K110" s="964"/>
      <c r="L110" s="964"/>
    </row>
    <row r="111" spans="1:25" ht="14.25" customHeight="1">
      <c r="A111" s="1306" t="s">
        <v>13</v>
      </c>
      <c r="B111" s="1307"/>
      <c r="C111" s="1307"/>
      <c r="D111" s="1307"/>
      <c r="E111" s="1307"/>
      <c r="F111" s="1308"/>
      <c r="G111" s="1037">
        <f t="shared" ref="G111:I111" si="4">G112+G114+G113</f>
        <v>0</v>
      </c>
      <c r="H111" s="1037">
        <f t="shared" si="4"/>
        <v>0</v>
      </c>
      <c r="I111" s="1037">
        <f t="shared" si="4"/>
        <v>0</v>
      </c>
    </row>
    <row r="112" spans="1:25" ht="14.25" customHeight="1">
      <c r="A112" s="1288" t="s">
        <v>234</v>
      </c>
      <c r="B112" s="1289"/>
      <c r="C112" s="1289"/>
      <c r="D112" s="1289"/>
      <c r="E112" s="1289"/>
      <c r="F112" s="1290"/>
      <c r="G112" s="1038">
        <f>SUMIF(F15:F96,"ES",G15:G96)</f>
        <v>0</v>
      </c>
      <c r="H112" s="1038">
        <f>SUMIF(F15:F96,"ES",H15:H96)</f>
        <v>0</v>
      </c>
      <c r="I112" s="1038">
        <f>SUMIF(F15:F96,"ES",I15:I96)</f>
        <v>0</v>
      </c>
    </row>
    <row r="113" spans="1:12" ht="14.25" customHeight="1">
      <c r="A113" s="1291" t="s">
        <v>235</v>
      </c>
      <c r="B113" s="1292"/>
      <c r="C113" s="1292"/>
      <c r="D113" s="1292"/>
      <c r="E113" s="1292"/>
      <c r="F113" s="1188"/>
      <c r="G113" s="1038">
        <f>SUMIF(F15:F96,"LRVB",G15:G96)</f>
        <v>0</v>
      </c>
      <c r="H113" s="1038">
        <f>SUMIF(F15:F96,"LRVB",H15:H96)</f>
        <v>0</v>
      </c>
      <c r="I113" s="1038">
        <f>SUMIF(F15:F96,"LRVB",I15:I96)</f>
        <v>0</v>
      </c>
    </row>
    <row r="114" spans="1:12" s="583" customFormat="1" ht="16.5" customHeight="1">
      <c r="A114" s="1288" t="s">
        <v>236</v>
      </c>
      <c r="B114" s="1289"/>
      <c r="C114" s="1289"/>
      <c r="D114" s="1289"/>
      <c r="E114" s="1289"/>
      <c r="F114" s="1290"/>
      <c r="G114" s="1034">
        <f>SUMIF(F15:F96,"Kt",G15:G96)</f>
        <v>0</v>
      </c>
      <c r="H114" s="1034">
        <f>SUMIF(F15:F96,"Kt",H15:H96)</f>
        <v>0</v>
      </c>
      <c r="I114" s="1034">
        <f>SUMIF(F15:F96,"Kt",I15:I96)</f>
        <v>0</v>
      </c>
    </row>
    <row r="115" spans="1:12" s="583" customFormat="1" ht="18" customHeight="1" thickBot="1">
      <c r="A115" s="1293" t="s">
        <v>14</v>
      </c>
      <c r="B115" s="1294"/>
      <c r="C115" s="1294"/>
      <c r="D115" s="1294"/>
      <c r="E115" s="1294"/>
      <c r="F115" s="1295"/>
      <c r="G115" s="1039">
        <f t="shared" ref="G115:I115" si="5">SUM(G101,G111)</f>
        <v>1147.8</v>
      </c>
      <c r="H115" s="1039">
        <f t="shared" si="5"/>
        <v>1177.5999999999999</v>
      </c>
      <c r="I115" s="1039">
        <f t="shared" ca="1" si="5"/>
        <v>1251.3</v>
      </c>
    </row>
    <row r="116" spans="1:12" s="583" customFormat="1">
      <c r="D116" s="926"/>
      <c r="E116" s="986"/>
      <c r="F116" s="986"/>
      <c r="G116" s="926"/>
      <c r="H116" s="926"/>
      <c r="I116" s="926"/>
      <c r="J116" s="926"/>
      <c r="K116" s="926"/>
      <c r="L116" s="926"/>
    </row>
    <row r="117" spans="1:12" s="583" customFormat="1">
      <c r="D117" s="926"/>
      <c r="E117" s="986"/>
      <c r="F117" s="1040"/>
      <c r="G117" s="1041"/>
      <c r="H117" s="1041"/>
      <c r="I117" s="1042"/>
      <c r="J117" s="926"/>
      <c r="K117" s="926"/>
      <c r="L117" s="926"/>
    </row>
    <row r="118" spans="1:12" s="583" customFormat="1">
      <c r="D118" s="926"/>
      <c r="E118" s="986"/>
      <c r="F118" s="986"/>
      <c r="G118" s="926"/>
      <c r="H118" s="926"/>
      <c r="I118" s="926"/>
      <c r="J118" s="926"/>
      <c r="K118" s="926"/>
      <c r="L118" s="926"/>
    </row>
    <row r="119" spans="1:12" s="583" customFormat="1">
      <c r="E119" s="585"/>
      <c r="F119" s="585"/>
    </row>
    <row r="120" spans="1:12" s="583" customFormat="1" ht="48.75" customHeight="1">
      <c r="E120" s="585"/>
      <c r="F120" s="585"/>
    </row>
    <row r="121" spans="1:12" s="583" customFormat="1" ht="23.25">
      <c r="E121" s="585"/>
      <c r="F121" s="585"/>
      <c r="G121" s="987"/>
      <c r="H121" s="987"/>
      <c r="I121" s="987"/>
    </row>
  </sheetData>
  <mergeCells count="93">
    <mergeCell ref="A115:F115"/>
    <mergeCell ref="A106:F106"/>
    <mergeCell ref="A107:F107"/>
    <mergeCell ref="A108:F108"/>
    <mergeCell ref="A109:F109"/>
    <mergeCell ref="A110:E110"/>
    <mergeCell ref="A111:F111"/>
    <mergeCell ref="A103:F103"/>
    <mergeCell ref="A6:M6"/>
    <mergeCell ref="A112:F112"/>
    <mergeCell ref="A113:F113"/>
    <mergeCell ref="A114:F114"/>
    <mergeCell ref="A105:F105"/>
    <mergeCell ref="C94:F94"/>
    <mergeCell ref="B95:F95"/>
    <mergeCell ref="B96:F96"/>
    <mergeCell ref="A97:F97"/>
    <mergeCell ref="A104:F104"/>
    <mergeCell ref="D91:D92"/>
    <mergeCell ref="A75:A81"/>
    <mergeCell ref="B75:B81"/>
    <mergeCell ref="C75:C81"/>
    <mergeCell ref="D75:D81"/>
    <mergeCell ref="A82:A83"/>
    <mergeCell ref="B82:B83"/>
    <mergeCell ref="C82:C83"/>
    <mergeCell ref="D82:D83"/>
    <mergeCell ref="C84:C87"/>
    <mergeCell ref="D84:D85"/>
    <mergeCell ref="A99:F99"/>
    <mergeCell ref="A100:F100"/>
    <mergeCell ref="A101:F101"/>
    <mergeCell ref="A102:F102"/>
    <mergeCell ref="J85:J86"/>
    <mergeCell ref="D88:D90"/>
    <mergeCell ref="E88:E90"/>
    <mergeCell ref="A52:A60"/>
    <mergeCell ref="B52:B60"/>
    <mergeCell ref="D52:D53"/>
    <mergeCell ref="D57:D59"/>
    <mergeCell ref="C61:F61"/>
    <mergeCell ref="C62:J62"/>
    <mergeCell ref="D63:D65"/>
    <mergeCell ref="C66:C71"/>
    <mergeCell ref="D66:D71"/>
    <mergeCell ref="D73:D74"/>
    <mergeCell ref="D54:D55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J9:J10"/>
    <mergeCell ref="K9:M9"/>
    <mergeCell ref="F8:F10"/>
    <mergeCell ref="G8:G10"/>
    <mergeCell ref="H8:H10"/>
    <mergeCell ref="J45:J46"/>
    <mergeCell ref="J2:M2"/>
    <mergeCell ref="J1:M1"/>
    <mergeCell ref="A4:M4"/>
    <mergeCell ref="A5:M5"/>
    <mergeCell ref="J35:J36"/>
    <mergeCell ref="K35:K36"/>
    <mergeCell ref="L35:L36"/>
    <mergeCell ref="M35:M36"/>
    <mergeCell ref="J7:M7"/>
    <mergeCell ref="A11:J11"/>
    <mergeCell ref="A12:J12"/>
    <mergeCell ref="B13:M13"/>
    <mergeCell ref="C14:J14"/>
    <mergeCell ref="I8:I10"/>
    <mergeCell ref="J8:M8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1" manualBreakCount="1">
    <brk id="9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18"/>
  <sheetViews>
    <sheetView zoomScaleNormal="100" zoomScaleSheetLayoutView="100" workbookViewId="0">
      <selection activeCell="P81" sqref="P81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8.5703125" style="585" customWidth="1"/>
    <col min="7" max="15" width="7" style="583" customWidth="1"/>
    <col min="16" max="16" width="36" style="583" customWidth="1"/>
    <col min="17" max="17" width="5.140625" style="583" customWidth="1"/>
    <col min="18" max="18" width="5.85546875" style="583" customWidth="1"/>
    <col min="19" max="22" width="4.42578125" style="583" customWidth="1"/>
    <col min="23" max="23" width="29.85546875" style="583" customWidth="1"/>
    <col min="24" max="16384" width="9.140625" style="588"/>
  </cols>
  <sheetData>
    <row r="1" spans="1:23" ht="19.5" customHeight="1">
      <c r="E1" s="584"/>
      <c r="G1" s="586"/>
      <c r="H1" s="586"/>
      <c r="I1" s="586"/>
      <c r="J1" s="586"/>
      <c r="K1" s="586"/>
      <c r="L1" s="586"/>
      <c r="M1" s="586"/>
      <c r="N1" s="586"/>
      <c r="O1" s="586"/>
      <c r="P1" s="587"/>
      <c r="Q1" s="587"/>
      <c r="R1" s="587"/>
      <c r="S1" s="587"/>
      <c r="T1" s="587"/>
      <c r="U1" s="587"/>
      <c r="V1" s="1369" t="s">
        <v>222</v>
      </c>
      <c r="W1" s="1369"/>
    </row>
    <row r="2" spans="1:23" ht="17.25" customHeight="1">
      <c r="E2" s="584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8"/>
    </row>
    <row r="3" spans="1:23" ht="16.5" customHeight="1">
      <c r="E3" s="584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</row>
    <row r="4" spans="1:23" s="583" customFormat="1" ht="14.1" customHeight="1">
      <c r="A4" s="1173" t="s">
        <v>223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  <c r="S4" s="1173"/>
      <c r="T4" s="1173"/>
      <c r="U4" s="1173"/>
      <c r="V4" s="1173"/>
      <c r="W4" s="1173"/>
    </row>
    <row r="5" spans="1:23" ht="14.1" customHeight="1">
      <c r="A5" s="1174" t="s">
        <v>87</v>
      </c>
      <c r="B5" s="1174"/>
      <c r="C5" s="1174"/>
      <c r="D5" s="1174"/>
      <c r="E5" s="1174"/>
      <c r="F5" s="1174"/>
      <c r="G5" s="1174"/>
      <c r="H5" s="1174"/>
      <c r="I5" s="1174"/>
      <c r="J5" s="1174"/>
      <c r="K5" s="1174"/>
      <c r="L5" s="1174"/>
      <c r="M5" s="1174"/>
      <c r="N5" s="1174"/>
      <c r="O5" s="1174"/>
      <c r="P5" s="1174"/>
      <c r="Q5" s="1174"/>
      <c r="R5" s="1174"/>
      <c r="S5" s="1174"/>
      <c r="T5" s="1174"/>
      <c r="U5" s="1174"/>
      <c r="V5" s="1174"/>
      <c r="W5" s="1174"/>
    </row>
    <row r="6" spans="1:23" ht="14.1" customHeight="1">
      <c r="A6" s="1287" t="s">
        <v>33</v>
      </c>
      <c r="B6" s="1287"/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287"/>
      <c r="V6" s="1287"/>
      <c r="W6" s="1287"/>
    </row>
    <row r="7" spans="1:23" ht="16.5" customHeight="1" thickBot="1">
      <c r="P7" s="589"/>
      <c r="Q7" s="589"/>
      <c r="R7" s="589"/>
      <c r="S7" s="589"/>
      <c r="T7" s="589"/>
      <c r="U7" s="589"/>
      <c r="V7" s="588"/>
      <c r="W7" s="590" t="s">
        <v>31</v>
      </c>
    </row>
    <row r="8" spans="1:23" s="591" customFormat="1" ht="25.5" customHeight="1">
      <c r="A8" s="1214" t="s">
        <v>16</v>
      </c>
      <c r="B8" s="1217" t="s">
        <v>0</v>
      </c>
      <c r="C8" s="1217" t="s">
        <v>1</v>
      </c>
      <c r="D8" s="1220" t="s">
        <v>10</v>
      </c>
      <c r="E8" s="1223" t="s">
        <v>2</v>
      </c>
      <c r="F8" s="1201" t="s">
        <v>3</v>
      </c>
      <c r="G8" s="1191" t="s">
        <v>212</v>
      </c>
      <c r="H8" s="1339" t="s">
        <v>218</v>
      </c>
      <c r="I8" s="1337" t="s">
        <v>219</v>
      </c>
      <c r="J8" s="1191" t="s">
        <v>213</v>
      </c>
      <c r="K8" s="1207" t="s">
        <v>220</v>
      </c>
      <c r="L8" s="1374" t="s">
        <v>219</v>
      </c>
      <c r="M8" s="1191" t="s">
        <v>214</v>
      </c>
      <c r="N8" s="1339" t="s">
        <v>221</v>
      </c>
      <c r="O8" s="1337" t="s">
        <v>219</v>
      </c>
      <c r="P8" s="1193" t="s">
        <v>215</v>
      </c>
      <c r="Q8" s="1194"/>
      <c r="R8" s="1194"/>
      <c r="S8" s="1194"/>
      <c r="T8" s="1194"/>
      <c r="U8" s="1194"/>
      <c r="V8" s="1195"/>
      <c r="W8" s="1376" t="s">
        <v>216</v>
      </c>
    </row>
    <row r="9" spans="1:23" s="591" customFormat="1" ht="21.75" customHeight="1">
      <c r="A9" s="1215"/>
      <c r="B9" s="1218"/>
      <c r="C9" s="1218"/>
      <c r="D9" s="1221"/>
      <c r="E9" s="1224"/>
      <c r="F9" s="1202"/>
      <c r="G9" s="1192"/>
      <c r="H9" s="1340"/>
      <c r="I9" s="1338"/>
      <c r="J9" s="1192"/>
      <c r="K9" s="1208"/>
      <c r="L9" s="1375"/>
      <c r="M9" s="1192"/>
      <c r="N9" s="1340"/>
      <c r="O9" s="1338"/>
      <c r="P9" s="1370" t="s">
        <v>10</v>
      </c>
      <c r="Q9" s="1372" t="s">
        <v>211</v>
      </c>
      <c r="R9" s="1372"/>
      <c r="S9" s="1372"/>
      <c r="T9" s="1372"/>
      <c r="U9" s="1372"/>
      <c r="V9" s="1373"/>
      <c r="W9" s="1377"/>
    </row>
    <row r="10" spans="1:23" s="591" customFormat="1" ht="106.5" customHeight="1" thickBot="1">
      <c r="A10" s="1216"/>
      <c r="B10" s="1219"/>
      <c r="C10" s="1219"/>
      <c r="D10" s="1222"/>
      <c r="E10" s="1225"/>
      <c r="F10" s="1203"/>
      <c r="G10" s="1192"/>
      <c r="H10" s="1340"/>
      <c r="I10" s="1338"/>
      <c r="J10" s="1192"/>
      <c r="K10" s="1208"/>
      <c r="L10" s="1375"/>
      <c r="M10" s="1192"/>
      <c r="N10" s="1340"/>
      <c r="O10" s="1338"/>
      <c r="P10" s="1371"/>
      <c r="Q10" s="1123" t="s">
        <v>134</v>
      </c>
      <c r="R10" s="593" t="s">
        <v>217</v>
      </c>
      <c r="S10" s="592" t="s">
        <v>135</v>
      </c>
      <c r="T10" s="593" t="s">
        <v>217</v>
      </c>
      <c r="U10" s="592" t="s">
        <v>136</v>
      </c>
      <c r="V10" s="593" t="s">
        <v>217</v>
      </c>
      <c r="W10" s="1378"/>
    </row>
    <row r="11" spans="1:23" s="594" customFormat="1" ht="14.25" customHeight="1">
      <c r="A11" s="1182" t="s">
        <v>25</v>
      </c>
      <c r="B11" s="1183"/>
      <c r="C11" s="1183"/>
      <c r="D11" s="1183"/>
      <c r="E11" s="1183"/>
      <c r="F11" s="1183"/>
      <c r="G11" s="1183"/>
      <c r="H11" s="1183"/>
      <c r="I11" s="1183"/>
      <c r="J11" s="1183"/>
      <c r="K11" s="1183"/>
      <c r="L11" s="1183"/>
      <c r="M11" s="1183"/>
      <c r="N11" s="1183"/>
      <c r="O11" s="1183"/>
      <c r="P11" s="1183"/>
      <c r="Q11" s="1183"/>
      <c r="R11" s="1183"/>
      <c r="S11" s="1183"/>
      <c r="T11" s="1183"/>
      <c r="U11" s="1183"/>
      <c r="V11" s="1183"/>
      <c r="W11" s="1322"/>
    </row>
    <row r="12" spans="1:23" s="594" customFormat="1" ht="14.25" customHeight="1">
      <c r="A12" s="1184" t="s">
        <v>88</v>
      </c>
      <c r="B12" s="1185"/>
      <c r="C12" s="1185"/>
      <c r="D12" s="1185"/>
      <c r="E12" s="1185"/>
      <c r="F12" s="1185"/>
      <c r="G12" s="1185"/>
      <c r="H12" s="1185"/>
      <c r="I12" s="1185"/>
      <c r="J12" s="1185"/>
      <c r="K12" s="1185"/>
      <c r="L12" s="1185"/>
      <c r="M12" s="1185"/>
      <c r="N12" s="1185"/>
      <c r="O12" s="1185"/>
      <c r="P12" s="1185"/>
      <c r="Q12" s="1292"/>
      <c r="R12" s="1292"/>
      <c r="S12" s="1292"/>
      <c r="T12" s="1292"/>
      <c r="U12" s="1292"/>
      <c r="V12" s="1292"/>
      <c r="W12" s="1188"/>
    </row>
    <row r="13" spans="1:23" ht="15.75" customHeight="1">
      <c r="A13" s="595" t="s">
        <v>4</v>
      </c>
      <c r="B13" s="1186" t="s">
        <v>97</v>
      </c>
      <c r="C13" s="1187"/>
      <c r="D13" s="1187"/>
      <c r="E13" s="1187"/>
      <c r="F13" s="1187"/>
      <c r="G13" s="1187"/>
      <c r="H13" s="1187"/>
      <c r="I13" s="1187"/>
      <c r="J13" s="1187"/>
      <c r="K13" s="1187"/>
      <c r="L13" s="1187"/>
      <c r="M13" s="1187"/>
      <c r="N13" s="1187"/>
      <c r="O13" s="1187"/>
      <c r="P13" s="1187"/>
      <c r="Q13" s="1187"/>
      <c r="R13" s="1187"/>
      <c r="S13" s="1187"/>
      <c r="T13" s="1187"/>
      <c r="U13" s="1187"/>
      <c r="V13" s="1292"/>
      <c r="W13" s="1188"/>
    </row>
    <row r="14" spans="1:23" ht="15.75" customHeight="1">
      <c r="A14" s="596" t="s">
        <v>4</v>
      </c>
      <c r="B14" s="597" t="s">
        <v>4</v>
      </c>
      <c r="C14" s="1189" t="s">
        <v>98</v>
      </c>
      <c r="D14" s="1190"/>
      <c r="E14" s="1190"/>
      <c r="F14" s="1190"/>
      <c r="G14" s="1190"/>
      <c r="H14" s="1190"/>
      <c r="I14" s="1190"/>
      <c r="J14" s="1190"/>
      <c r="K14" s="1190"/>
      <c r="L14" s="1190"/>
      <c r="M14" s="1190"/>
      <c r="N14" s="1190"/>
      <c r="O14" s="1190"/>
      <c r="P14" s="1190"/>
      <c r="Q14" s="1190"/>
      <c r="R14" s="1190"/>
      <c r="S14" s="1190"/>
      <c r="T14" s="1190"/>
      <c r="U14" s="1190"/>
      <c r="V14" s="1190"/>
      <c r="W14" s="1323"/>
    </row>
    <row r="15" spans="1:23" ht="13.5" customHeight="1">
      <c r="A15" s="598" t="s">
        <v>4</v>
      </c>
      <c r="B15" s="599" t="s">
        <v>4</v>
      </c>
      <c r="C15" s="600" t="s">
        <v>4</v>
      </c>
      <c r="D15" s="1232" t="s">
        <v>51</v>
      </c>
      <c r="E15" s="601"/>
      <c r="F15" s="602" t="s">
        <v>20</v>
      </c>
      <c r="G15" s="1045">
        <f>204.8+3+5.3</f>
        <v>213.1</v>
      </c>
      <c r="H15" s="580">
        <f>204.8+3+5.3</f>
        <v>213.1</v>
      </c>
      <c r="I15" s="582">
        <f>+H15-G15</f>
        <v>0</v>
      </c>
      <c r="J15" s="243">
        <f>32.7+270.3+3+10</f>
        <v>316</v>
      </c>
      <c r="K15" s="580">
        <f>32.7+270.3+3+10</f>
        <v>316</v>
      </c>
      <c r="L15" s="582">
        <f>+K15-J15</f>
        <v>0</v>
      </c>
      <c r="M15" s="234">
        <f>33+270.3+3</f>
        <v>306.3</v>
      </c>
      <c r="N15" s="234">
        <f>33+270.3+3</f>
        <v>306.3</v>
      </c>
      <c r="O15" s="1046">
        <f>+N15-M15</f>
        <v>0</v>
      </c>
      <c r="P15" s="1126"/>
      <c r="Q15" s="604"/>
      <c r="R15" s="605"/>
      <c r="S15" s="604"/>
      <c r="T15" s="605"/>
      <c r="U15" s="606"/>
      <c r="V15" s="607"/>
      <c r="W15" s="607"/>
    </row>
    <row r="16" spans="1:23" ht="13.5" customHeight="1">
      <c r="A16" s="598"/>
      <c r="B16" s="599"/>
      <c r="C16" s="600"/>
      <c r="D16" s="1233"/>
      <c r="E16" s="608"/>
      <c r="F16" s="602" t="s">
        <v>40</v>
      </c>
      <c r="G16" s="228">
        <f>4+10.4+0.1</f>
        <v>14.5</v>
      </c>
      <c r="H16" s="236">
        <f>4+10.4+0.1</f>
        <v>14.5</v>
      </c>
      <c r="I16" s="265">
        <f>+H16-G16</f>
        <v>0</v>
      </c>
      <c r="J16" s="236"/>
      <c r="K16" s="231"/>
      <c r="L16" s="265"/>
      <c r="M16" s="236"/>
      <c r="N16" s="231"/>
      <c r="O16" s="21"/>
      <c r="P16" s="1127"/>
      <c r="Q16" s="609"/>
      <c r="R16" s="610"/>
      <c r="S16" s="609"/>
      <c r="T16" s="610"/>
      <c r="U16" s="606"/>
      <c r="V16" s="607"/>
      <c r="W16" s="607"/>
    </row>
    <row r="17" spans="1:23" ht="13.5" customHeight="1">
      <c r="A17" s="598"/>
      <c r="B17" s="599"/>
      <c r="C17" s="600"/>
      <c r="D17" s="1233"/>
      <c r="E17" s="608"/>
      <c r="F17" s="611" t="s">
        <v>38</v>
      </c>
      <c r="G17" s="129">
        <v>98.5</v>
      </c>
      <c r="H17" s="231">
        <v>98.5</v>
      </c>
      <c r="I17" s="265">
        <f>+H17-G17</f>
        <v>0</v>
      </c>
      <c r="J17" s="236"/>
      <c r="K17" s="231"/>
      <c r="L17" s="265"/>
      <c r="M17" s="236"/>
      <c r="N17" s="231"/>
      <c r="O17" s="21"/>
      <c r="P17" s="1127"/>
      <c r="Q17" s="609"/>
      <c r="R17" s="610"/>
      <c r="S17" s="609"/>
      <c r="T17" s="610"/>
      <c r="U17" s="606"/>
      <c r="V17" s="607"/>
      <c r="W17" s="607"/>
    </row>
    <row r="18" spans="1:23" ht="13.5" customHeight="1">
      <c r="A18" s="598"/>
      <c r="B18" s="599"/>
      <c r="C18" s="600"/>
      <c r="D18" s="1234"/>
      <c r="E18" s="608"/>
      <c r="F18" s="611" t="s">
        <v>61</v>
      </c>
      <c r="G18" s="129">
        <v>3.6</v>
      </c>
      <c r="H18" s="581">
        <v>3.6</v>
      </c>
      <c r="I18" s="265">
        <f>+H18-G18</f>
        <v>0</v>
      </c>
      <c r="J18" s="236"/>
      <c r="K18" s="231"/>
      <c r="L18" s="265"/>
      <c r="M18" s="236"/>
      <c r="N18" s="231"/>
      <c r="O18" s="21"/>
      <c r="P18" s="1127"/>
      <c r="Q18" s="609"/>
      <c r="R18" s="610"/>
      <c r="S18" s="609"/>
      <c r="T18" s="610"/>
      <c r="U18" s="612"/>
      <c r="V18" s="613"/>
      <c r="W18" s="614"/>
    </row>
    <row r="19" spans="1:23" ht="15.75" customHeight="1">
      <c r="A19" s="1226"/>
      <c r="B19" s="1227"/>
      <c r="C19" s="1235"/>
      <c r="D19" s="1213" t="s">
        <v>24</v>
      </c>
      <c r="E19" s="1210" t="s">
        <v>93</v>
      </c>
      <c r="F19" s="566" t="s">
        <v>188</v>
      </c>
      <c r="G19" s="567"/>
      <c r="H19" s="1099"/>
      <c r="I19" s="1100"/>
      <c r="J19" s="1101">
        <v>32.700000000000003</v>
      </c>
      <c r="K19" s="568">
        <f>+J19</f>
        <v>32.700000000000003</v>
      </c>
      <c r="L19" s="569">
        <f>+K19-J19</f>
        <v>0</v>
      </c>
      <c r="M19" s="1101">
        <v>33</v>
      </c>
      <c r="N19" s="568">
        <f>+M19</f>
        <v>33</v>
      </c>
      <c r="O19" s="1102">
        <f>+N19-M19</f>
        <v>0</v>
      </c>
      <c r="P19" s="1128" t="s">
        <v>91</v>
      </c>
      <c r="Q19" s="618">
        <v>10</v>
      </c>
      <c r="R19" s="617"/>
      <c r="S19" s="618">
        <v>60</v>
      </c>
      <c r="T19" s="617"/>
      <c r="U19" s="619">
        <v>60</v>
      </c>
      <c r="V19" s="620"/>
      <c r="W19" s="621"/>
    </row>
    <row r="20" spans="1:23" ht="27" customHeight="1">
      <c r="A20" s="1226"/>
      <c r="B20" s="1227"/>
      <c r="C20" s="1235"/>
      <c r="D20" s="1213"/>
      <c r="E20" s="1211"/>
      <c r="F20" s="1062" t="s">
        <v>189</v>
      </c>
      <c r="G20" s="1103">
        <f>11-7-1</f>
        <v>3</v>
      </c>
      <c r="H20" s="1104">
        <f>+G20</f>
        <v>3</v>
      </c>
      <c r="I20" s="1105">
        <f>+H20-G20</f>
        <v>0</v>
      </c>
      <c r="J20" s="541"/>
      <c r="K20" s="539"/>
      <c r="L20" s="548"/>
      <c r="M20" s="541"/>
      <c r="N20" s="539"/>
      <c r="O20" s="540"/>
      <c r="P20" s="1129" t="s">
        <v>30</v>
      </c>
      <c r="Q20" s="629">
        <v>1</v>
      </c>
      <c r="R20" s="628"/>
      <c r="S20" s="629">
        <v>2</v>
      </c>
      <c r="T20" s="628"/>
      <c r="U20" s="630">
        <v>2</v>
      </c>
      <c r="V20" s="631"/>
      <c r="W20" s="632"/>
    </row>
    <row r="21" spans="1:23" ht="26.45" customHeight="1">
      <c r="A21" s="1226"/>
      <c r="B21" s="1227"/>
      <c r="C21" s="1235"/>
      <c r="D21" s="1213"/>
      <c r="E21" s="1211"/>
      <c r="F21" s="1062"/>
      <c r="G21" s="1106"/>
      <c r="H21" s="539"/>
      <c r="I21" s="548"/>
      <c r="J21" s="541"/>
      <c r="K21" s="539"/>
      <c r="L21" s="548"/>
      <c r="M21" s="541"/>
      <c r="N21" s="539"/>
      <c r="O21" s="540"/>
      <c r="P21" s="1130" t="s">
        <v>27</v>
      </c>
      <c r="Q21" s="636"/>
      <c r="R21" s="635"/>
      <c r="S21" s="636">
        <v>60</v>
      </c>
      <c r="T21" s="635"/>
      <c r="U21" s="637"/>
      <c r="V21" s="638"/>
      <c r="W21" s="639"/>
    </row>
    <row r="22" spans="1:23" ht="27" customHeight="1">
      <c r="A22" s="598"/>
      <c r="B22" s="599"/>
      <c r="C22" s="600"/>
      <c r="D22" s="640"/>
      <c r="E22" s="641"/>
      <c r="F22" s="1062"/>
      <c r="G22" s="1106"/>
      <c r="H22" s="539"/>
      <c r="I22" s="548"/>
      <c r="J22" s="541"/>
      <c r="K22" s="539"/>
      <c r="L22" s="548"/>
      <c r="M22" s="541"/>
      <c r="N22" s="539"/>
      <c r="O22" s="540"/>
      <c r="P22" s="1131" t="s">
        <v>164</v>
      </c>
      <c r="Q22" s="1124">
        <v>1100</v>
      </c>
      <c r="R22" s="644"/>
      <c r="S22" s="645">
        <v>1100</v>
      </c>
      <c r="T22" s="646"/>
      <c r="U22" s="647">
        <v>1100</v>
      </c>
      <c r="V22" s="648"/>
      <c r="W22" s="649"/>
    </row>
    <row r="23" spans="1:23" ht="30" customHeight="1">
      <c r="A23" s="598"/>
      <c r="B23" s="599"/>
      <c r="C23" s="600"/>
      <c r="D23" s="640"/>
      <c r="E23" s="641"/>
      <c r="F23" s="1062"/>
      <c r="G23" s="1106"/>
      <c r="H23" s="539"/>
      <c r="I23" s="548"/>
      <c r="J23" s="541"/>
      <c r="K23" s="539"/>
      <c r="L23" s="548"/>
      <c r="M23" s="541"/>
      <c r="N23" s="539"/>
      <c r="O23" s="540"/>
      <c r="P23" s="1059" t="s">
        <v>198</v>
      </c>
      <c r="Q23" s="1125"/>
      <c r="R23" s="652"/>
      <c r="S23" s="653">
        <v>3</v>
      </c>
      <c r="T23" s="654"/>
      <c r="U23" s="655">
        <v>3</v>
      </c>
      <c r="V23" s="656"/>
      <c r="W23" s="657"/>
    </row>
    <row r="24" spans="1:23" ht="25.5" customHeight="1">
      <c r="A24" s="1226"/>
      <c r="B24" s="1227"/>
      <c r="C24" s="600"/>
      <c r="D24" s="1228" t="s">
        <v>195</v>
      </c>
      <c r="E24" s="658" t="s">
        <v>93</v>
      </c>
      <c r="F24" s="1061" t="s">
        <v>188</v>
      </c>
      <c r="G24" s="555">
        <f>204.8-5</f>
        <v>199.8</v>
      </c>
      <c r="H24" s="543">
        <f>+G24</f>
        <v>199.8</v>
      </c>
      <c r="I24" s="547">
        <f>+H24-G24</f>
        <v>0</v>
      </c>
      <c r="J24" s="542">
        <v>270.3</v>
      </c>
      <c r="K24" s="543">
        <f>+J24</f>
        <v>270.3</v>
      </c>
      <c r="L24" s="547">
        <f>+K24-J24</f>
        <v>0</v>
      </c>
      <c r="M24" s="542">
        <v>270.3</v>
      </c>
      <c r="N24" s="543">
        <f>+M24</f>
        <v>270.3</v>
      </c>
      <c r="O24" s="544">
        <f>+N24-M24</f>
        <v>0</v>
      </c>
      <c r="P24" s="1132" t="s">
        <v>32</v>
      </c>
      <c r="Q24" s="664">
        <v>70</v>
      </c>
      <c r="R24" s="663"/>
      <c r="S24" s="664">
        <v>150</v>
      </c>
      <c r="T24" s="663"/>
      <c r="U24" s="665">
        <v>150</v>
      </c>
      <c r="V24" s="666"/>
      <c r="W24" s="667"/>
    </row>
    <row r="25" spans="1:23" ht="27" customHeight="1">
      <c r="A25" s="1226"/>
      <c r="B25" s="1227"/>
      <c r="C25" s="600"/>
      <c r="D25" s="1229"/>
      <c r="E25" s="668" t="s">
        <v>74</v>
      </c>
      <c r="F25" s="1062"/>
      <c r="G25" s="1106"/>
      <c r="H25" s="539"/>
      <c r="I25" s="548"/>
      <c r="J25" s="541"/>
      <c r="K25" s="539"/>
      <c r="L25" s="548"/>
      <c r="M25" s="541"/>
      <c r="N25" s="539"/>
      <c r="O25" s="540"/>
      <c r="P25" s="1133" t="s">
        <v>199</v>
      </c>
      <c r="Q25" s="672">
        <v>5</v>
      </c>
      <c r="R25" s="671"/>
      <c r="S25" s="672">
        <v>5</v>
      </c>
      <c r="T25" s="671"/>
      <c r="U25" s="673">
        <v>5</v>
      </c>
      <c r="V25" s="674"/>
      <c r="W25" s="675"/>
    </row>
    <row r="26" spans="1:23" ht="27.75" customHeight="1">
      <c r="A26" s="1226"/>
      <c r="B26" s="1227"/>
      <c r="C26" s="600"/>
      <c r="D26" s="1229"/>
      <c r="E26" s="668" t="s">
        <v>55</v>
      </c>
      <c r="F26" s="1062"/>
      <c r="G26" s="1106"/>
      <c r="H26" s="539"/>
      <c r="I26" s="548"/>
      <c r="J26" s="541"/>
      <c r="K26" s="539"/>
      <c r="L26" s="548"/>
      <c r="M26" s="541"/>
      <c r="N26" s="539"/>
      <c r="O26" s="540"/>
      <c r="P26" s="1133" t="s">
        <v>151</v>
      </c>
      <c r="Q26" s="672">
        <v>3</v>
      </c>
      <c r="R26" s="671"/>
      <c r="S26" s="672">
        <v>3</v>
      </c>
      <c r="T26" s="671"/>
      <c r="U26" s="673">
        <v>3</v>
      </c>
      <c r="V26" s="674"/>
      <c r="W26" s="675"/>
    </row>
    <row r="27" spans="1:23" ht="27.75" customHeight="1">
      <c r="A27" s="1226"/>
      <c r="B27" s="1227"/>
      <c r="C27" s="600"/>
      <c r="D27" s="1229"/>
      <c r="E27" s="676"/>
      <c r="F27" s="1062"/>
      <c r="G27" s="1106"/>
      <c r="H27" s="539"/>
      <c r="I27" s="548"/>
      <c r="J27" s="541"/>
      <c r="K27" s="539"/>
      <c r="L27" s="548"/>
      <c r="M27" s="541"/>
      <c r="N27" s="539"/>
      <c r="O27" s="540"/>
      <c r="P27" s="1134" t="s">
        <v>165</v>
      </c>
      <c r="Q27" s="680">
        <v>100</v>
      </c>
      <c r="R27" s="679"/>
      <c r="S27" s="680">
        <v>200</v>
      </c>
      <c r="T27" s="679"/>
      <c r="U27" s="681">
        <v>250</v>
      </c>
      <c r="V27" s="682"/>
      <c r="W27" s="683"/>
    </row>
    <row r="28" spans="1:23" ht="27.75" customHeight="1">
      <c r="A28" s="1226"/>
      <c r="B28" s="1227"/>
      <c r="C28" s="600"/>
      <c r="D28" s="1229"/>
      <c r="E28" s="676"/>
      <c r="F28" s="1062"/>
      <c r="G28" s="1106"/>
      <c r="H28" s="539"/>
      <c r="I28" s="548"/>
      <c r="J28" s="541"/>
      <c r="K28" s="539"/>
      <c r="L28" s="548"/>
      <c r="M28" s="541"/>
      <c r="N28" s="539"/>
      <c r="O28" s="540"/>
      <c r="P28" s="1059" t="s">
        <v>112</v>
      </c>
      <c r="Q28" s="686">
        <v>1</v>
      </c>
      <c r="R28" s="685"/>
      <c r="S28" s="686">
        <v>1</v>
      </c>
      <c r="T28" s="685"/>
      <c r="U28" s="687">
        <v>1</v>
      </c>
      <c r="V28" s="688"/>
      <c r="W28" s="689"/>
    </row>
    <row r="29" spans="1:23" ht="27.75" customHeight="1">
      <c r="A29" s="1226"/>
      <c r="B29" s="1227"/>
      <c r="C29" s="600"/>
      <c r="D29" s="1229"/>
      <c r="E29" s="676"/>
      <c r="F29" s="1062"/>
      <c r="G29" s="1106"/>
      <c r="H29" s="539"/>
      <c r="I29" s="548"/>
      <c r="J29" s="541"/>
      <c r="K29" s="539"/>
      <c r="L29" s="548"/>
      <c r="M29" s="541"/>
      <c r="N29" s="539"/>
      <c r="O29" s="540"/>
      <c r="P29" s="1135" t="s">
        <v>166</v>
      </c>
      <c r="Q29" s="695">
        <v>1</v>
      </c>
      <c r="R29" s="692"/>
      <c r="S29" s="693">
        <v>1</v>
      </c>
      <c r="T29" s="694"/>
      <c r="U29" s="695">
        <v>1</v>
      </c>
      <c r="V29" s="696"/>
      <c r="W29" s="692"/>
    </row>
    <row r="30" spans="1:23" ht="27.75" customHeight="1">
      <c r="A30" s="1226"/>
      <c r="B30" s="1227"/>
      <c r="C30" s="600"/>
      <c r="D30" s="1229"/>
      <c r="E30" s="676"/>
      <c r="F30" s="1062"/>
      <c r="G30" s="1106"/>
      <c r="H30" s="539"/>
      <c r="I30" s="548"/>
      <c r="J30" s="541"/>
      <c r="K30" s="539"/>
      <c r="L30" s="548"/>
      <c r="M30" s="541"/>
      <c r="N30" s="539"/>
      <c r="O30" s="540"/>
      <c r="P30" s="1133" t="s">
        <v>152</v>
      </c>
      <c r="Q30" s="697">
        <v>2</v>
      </c>
      <c r="R30" s="698"/>
      <c r="S30" s="699">
        <v>2</v>
      </c>
      <c r="T30" s="700"/>
      <c r="U30" s="673">
        <v>2</v>
      </c>
      <c r="V30" s="674"/>
      <c r="W30" s="675"/>
    </row>
    <row r="31" spans="1:23" ht="18.75" customHeight="1">
      <c r="A31" s="1226"/>
      <c r="B31" s="1227"/>
      <c r="C31" s="600"/>
      <c r="D31" s="1230"/>
      <c r="E31" s="701"/>
      <c r="F31" s="1062"/>
      <c r="G31" s="1106"/>
      <c r="H31" s="539"/>
      <c r="I31" s="548"/>
      <c r="J31" s="541"/>
      <c r="K31" s="539"/>
      <c r="L31" s="548"/>
      <c r="M31" s="541"/>
      <c r="N31" s="539"/>
      <c r="O31" s="540"/>
      <c r="P31" s="1139" t="s">
        <v>104</v>
      </c>
      <c r="Q31" s="1137">
        <v>4</v>
      </c>
      <c r="R31" s="704"/>
      <c r="S31" s="705">
        <v>4</v>
      </c>
      <c r="T31" s="706"/>
      <c r="U31" s="707">
        <v>5</v>
      </c>
      <c r="V31" s="708"/>
      <c r="W31" s="709"/>
    </row>
    <row r="32" spans="1:23" ht="33" customHeight="1">
      <c r="A32" s="710"/>
      <c r="B32" s="599"/>
      <c r="C32" s="711"/>
      <c r="D32" s="1212" t="s">
        <v>200</v>
      </c>
      <c r="E32" s="712" t="s">
        <v>55</v>
      </c>
      <c r="F32" s="545" t="s">
        <v>188</v>
      </c>
      <c r="G32" s="555">
        <f>3+5</f>
        <v>8</v>
      </c>
      <c r="H32" s="543">
        <f t="shared" ref="H32:H37" si="0">+G32</f>
        <v>8</v>
      </c>
      <c r="I32" s="547">
        <f>+H32-G32</f>
        <v>0</v>
      </c>
      <c r="J32" s="542">
        <v>3</v>
      </c>
      <c r="K32" s="542">
        <f>+J32</f>
        <v>3</v>
      </c>
      <c r="L32" s="547">
        <f>+K32-J32</f>
        <v>0</v>
      </c>
      <c r="M32" s="542">
        <v>3</v>
      </c>
      <c r="N32" s="543">
        <f>+M32</f>
        <v>3</v>
      </c>
      <c r="O32" s="544">
        <f>+N32-M32</f>
        <v>0</v>
      </c>
      <c r="P32" s="1133" t="s">
        <v>153</v>
      </c>
      <c r="Q32" s="681">
        <v>2</v>
      </c>
      <c r="R32" s="683"/>
      <c r="S32" s="665"/>
      <c r="T32" s="667"/>
      <c r="U32" s="665">
        <v>2</v>
      </c>
      <c r="V32" s="666"/>
      <c r="W32" s="667"/>
    </row>
    <row r="33" spans="1:23" ht="33" customHeight="1">
      <c r="A33" s="710"/>
      <c r="B33" s="599"/>
      <c r="C33" s="711"/>
      <c r="D33" s="1231"/>
      <c r="E33" s="714"/>
      <c r="F33" s="1063" t="s">
        <v>189</v>
      </c>
      <c r="G33" s="565">
        <v>1</v>
      </c>
      <c r="H33" s="553">
        <f t="shared" si="0"/>
        <v>1</v>
      </c>
      <c r="I33" s="551">
        <f>+H33-G33</f>
        <v>0</v>
      </c>
      <c r="J33" s="550"/>
      <c r="K33" s="553"/>
      <c r="L33" s="551"/>
      <c r="M33" s="550"/>
      <c r="N33" s="553"/>
      <c r="O33" s="1107"/>
      <c r="P33" s="1139" t="s">
        <v>154</v>
      </c>
      <c r="Q33" s="1120">
        <v>1</v>
      </c>
      <c r="R33" s="718"/>
      <c r="S33" s="707"/>
      <c r="T33" s="718"/>
      <c r="U33" s="707">
        <v>1</v>
      </c>
      <c r="V33" s="708"/>
      <c r="W33" s="709"/>
    </row>
    <row r="34" spans="1:23" ht="28.5" customHeight="1">
      <c r="A34" s="710"/>
      <c r="B34" s="599"/>
      <c r="C34" s="711"/>
      <c r="D34" s="640" t="s">
        <v>37</v>
      </c>
      <c r="E34" s="719" t="s">
        <v>55</v>
      </c>
      <c r="F34" s="549" t="s">
        <v>189</v>
      </c>
      <c r="G34" s="541">
        <v>0.1</v>
      </c>
      <c r="H34" s="541">
        <f t="shared" si="0"/>
        <v>0.1</v>
      </c>
      <c r="I34" s="547">
        <f>+H34-G34</f>
        <v>0</v>
      </c>
      <c r="J34" s="541"/>
      <c r="K34" s="541"/>
      <c r="L34" s="547"/>
      <c r="M34" s="541"/>
      <c r="N34" s="1108"/>
      <c r="O34" s="540"/>
      <c r="P34" s="1122"/>
      <c r="Q34" s="1119"/>
      <c r="R34" s="722"/>
      <c r="S34" s="723"/>
      <c r="T34" s="722"/>
      <c r="U34" s="723"/>
      <c r="V34" s="724"/>
      <c r="W34" s="722"/>
    </row>
    <row r="35" spans="1:23" ht="15" customHeight="1">
      <c r="A35" s="710"/>
      <c r="B35" s="599"/>
      <c r="C35" s="725"/>
      <c r="D35" s="1212" t="s">
        <v>53</v>
      </c>
      <c r="E35" s="726" t="s">
        <v>55</v>
      </c>
      <c r="F35" s="545" t="s">
        <v>188</v>
      </c>
      <c r="G35" s="542">
        <v>5.3</v>
      </c>
      <c r="H35" s="542">
        <f t="shared" si="0"/>
        <v>5.3</v>
      </c>
      <c r="I35" s="547">
        <f>+H35-G35</f>
        <v>0</v>
      </c>
      <c r="J35" s="542"/>
      <c r="K35" s="542"/>
      <c r="L35" s="547"/>
      <c r="M35" s="542"/>
      <c r="N35" s="543"/>
      <c r="O35" s="1109"/>
      <c r="P35" s="1319" t="s">
        <v>201</v>
      </c>
      <c r="Q35" s="1362">
        <v>100</v>
      </c>
      <c r="R35" s="1330"/>
      <c r="S35" s="1332"/>
      <c r="T35" s="1179"/>
      <c r="U35" s="1332"/>
      <c r="V35" s="1364"/>
      <c r="W35" s="1179"/>
    </row>
    <row r="36" spans="1:23" ht="13.5" customHeight="1">
      <c r="A36" s="710"/>
      <c r="B36" s="599"/>
      <c r="C36" s="725"/>
      <c r="D36" s="1213"/>
      <c r="E36" s="719" t="s">
        <v>23</v>
      </c>
      <c r="F36" s="546" t="s">
        <v>190</v>
      </c>
      <c r="G36" s="541">
        <f>102.1-3.6</f>
        <v>98.5</v>
      </c>
      <c r="H36" s="541">
        <f t="shared" si="0"/>
        <v>98.5</v>
      </c>
      <c r="I36" s="548">
        <f>+H36-G37</f>
        <v>94.9</v>
      </c>
      <c r="J36" s="541"/>
      <c r="K36" s="541"/>
      <c r="L36" s="548"/>
      <c r="M36" s="541"/>
      <c r="N36" s="539"/>
      <c r="O36" s="1110"/>
      <c r="P36" s="1320"/>
      <c r="Q36" s="1363"/>
      <c r="R36" s="1331"/>
      <c r="S36" s="1333"/>
      <c r="T36" s="1180"/>
      <c r="U36" s="1333"/>
      <c r="V36" s="1365"/>
      <c r="W36" s="1180"/>
    </row>
    <row r="37" spans="1:23" ht="13.5" customHeight="1">
      <c r="A37" s="710"/>
      <c r="B37" s="599"/>
      <c r="C37" s="725"/>
      <c r="D37" s="1213"/>
      <c r="E37" s="719"/>
      <c r="F37" s="546" t="s">
        <v>191</v>
      </c>
      <c r="G37" s="541">
        <v>3.6</v>
      </c>
      <c r="H37" s="541">
        <f t="shared" si="0"/>
        <v>3.6</v>
      </c>
      <c r="I37" s="548">
        <f>+H37-G37</f>
        <v>0</v>
      </c>
      <c r="J37" s="541"/>
      <c r="K37" s="541"/>
      <c r="L37" s="548"/>
      <c r="M37" s="541"/>
      <c r="N37" s="539"/>
      <c r="O37" s="1110"/>
      <c r="P37" s="1059"/>
      <c r="Q37" s="729"/>
      <c r="R37" s="728"/>
      <c r="S37" s="729"/>
      <c r="T37" s="728"/>
      <c r="U37" s="729"/>
      <c r="V37" s="730"/>
      <c r="W37" s="728"/>
    </row>
    <row r="38" spans="1:23" ht="12.75" customHeight="1">
      <c r="A38" s="710"/>
      <c r="B38" s="599"/>
      <c r="C38" s="725"/>
      <c r="D38" s="1213"/>
      <c r="E38" s="731"/>
      <c r="F38" s="546" t="s">
        <v>192</v>
      </c>
      <c r="G38" s="1106"/>
      <c r="H38" s="541"/>
      <c r="I38" s="548"/>
      <c r="J38" s="541"/>
      <c r="K38" s="541"/>
      <c r="L38" s="548"/>
      <c r="M38" s="541"/>
      <c r="N38" s="539"/>
      <c r="O38" s="1110"/>
      <c r="P38" s="1059"/>
      <c r="Q38" s="729"/>
      <c r="R38" s="728"/>
      <c r="S38" s="729"/>
      <c r="T38" s="728"/>
      <c r="U38" s="729"/>
      <c r="V38" s="730"/>
      <c r="W38" s="728"/>
    </row>
    <row r="39" spans="1:23" ht="16.5" customHeight="1">
      <c r="A39" s="710"/>
      <c r="B39" s="599"/>
      <c r="C39" s="725"/>
      <c r="D39" s="1213"/>
      <c r="E39" s="732"/>
      <c r="F39" s="549" t="s">
        <v>189</v>
      </c>
      <c r="G39" s="550">
        <v>10.4</v>
      </c>
      <c r="H39" s="550">
        <f>+G39</f>
        <v>10.4</v>
      </c>
      <c r="I39" s="551">
        <f>+H39-G39</f>
        <v>0</v>
      </c>
      <c r="J39" s="550"/>
      <c r="K39" s="550"/>
      <c r="L39" s="551"/>
      <c r="M39" s="550"/>
      <c r="N39" s="553"/>
      <c r="O39" s="1107"/>
      <c r="P39" s="1051"/>
      <c r="Q39" s="733"/>
      <c r="R39" s="734"/>
      <c r="S39" s="735"/>
      <c r="T39" s="736"/>
      <c r="U39" s="735"/>
      <c r="V39" s="737"/>
      <c r="W39" s="736"/>
    </row>
    <row r="40" spans="1:23" ht="18" customHeight="1">
      <c r="A40" s="710"/>
      <c r="B40" s="599"/>
      <c r="C40" s="600"/>
      <c r="D40" s="1228" t="s">
        <v>197</v>
      </c>
      <c r="E40" s="712" t="s">
        <v>55</v>
      </c>
      <c r="F40" s="546" t="s">
        <v>188</v>
      </c>
      <c r="G40" s="541"/>
      <c r="H40" s="541"/>
      <c r="I40" s="548"/>
      <c r="J40" s="542">
        <v>10</v>
      </c>
      <c r="K40" s="543">
        <f>+J40</f>
        <v>10</v>
      </c>
      <c r="L40" s="547">
        <f>+K40-J40</f>
        <v>0</v>
      </c>
      <c r="M40" s="541"/>
      <c r="N40" s="539"/>
      <c r="O40" s="540"/>
      <c r="P40" s="1138" t="s">
        <v>202</v>
      </c>
      <c r="Q40" s="757"/>
      <c r="R40" s="740"/>
      <c r="S40" s="723">
        <v>1</v>
      </c>
      <c r="T40" s="722"/>
      <c r="U40" s="741"/>
      <c r="V40" s="742"/>
      <c r="W40" s="742"/>
    </row>
    <row r="41" spans="1:23" ht="18" customHeight="1">
      <c r="A41" s="710"/>
      <c r="B41" s="599"/>
      <c r="C41" s="600"/>
      <c r="D41" s="1242"/>
      <c r="E41" s="743"/>
      <c r="F41" s="549"/>
      <c r="G41" s="541"/>
      <c r="H41" s="541"/>
      <c r="I41" s="548"/>
      <c r="J41" s="541"/>
      <c r="K41" s="539"/>
      <c r="L41" s="548"/>
      <c r="M41" s="550"/>
      <c r="N41" s="553"/>
      <c r="O41" s="540"/>
      <c r="P41" s="1060" t="s">
        <v>203</v>
      </c>
      <c r="Q41" s="1136"/>
      <c r="R41" s="746"/>
      <c r="S41" s="647"/>
      <c r="T41" s="649"/>
      <c r="U41" s="647">
        <v>1</v>
      </c>
      <c r="V41" s="648"/>
      <c r="W41" s="649"/>
    </row>
    <row r="42" spans="1:23" ht="16.5" customHeight="1">
      <c r="A42" s="710"/>
      <c r="B42" s="599"/>
      <c r="C42" s="747"/>
      <c r="D42" s="748"/>
      <c r="E42" s="749"/>
      <c r="F42" s="750" t="s">
        <v>5</v>
      </c>
      <c r="G42" s="751">
        <f t="shared" ref="G42:O42" si="1">+G15+G16+G17+G18</f>
        <v>329.7</v>
      </c>
      <c r="H42" s="752">
        <f t="shared" si="1"/>
        <v>329.7</v>
      </c>
      <c r="I42" s="753">
        <f t="shared" si="1"/>
        <v>0</v>
      </c>
      <c r="J42" s="754">
        <f t="shared" si="1"/>
        <v>316</v>
      </c>
      <c r="K42" s="755">
        <f t="shared" si="1"/>
        <v>316</v>
      </c>
      <c r="L42" s="753">
        <f t="shared" si="1"/>
        <v>0</v>
      </c>
      <c r="M42" s="754">
        <f t="shared" si="1"/>
        <v>306.3</v>
      </c>
      <c r="N42" s="754">
        <f t="shared" si="1"/>
        <v>306.3</v>
      </c>
      <c r="O42" s="754">
        <f t="shared" si="1"/>
        <v>0</v>
      </c>
      <c r="P42" s="1324"/>
      <c r="Q42" s="1325"/>
      <c r="R42" s="1325"/>
      <c r="S42" s="1325"/>
      <c r="T42" s="1325"/>
      <c r="U42" s="1325"/>
      <c r="V42" s="1325"/>
      <c r="W42" s="1326"/>
    </row>
    <row r="43" spans="1:23" ht="20.25" customHeight="1">
      <c r="A43" s="1226"/>
      <c r="B43" s="1227"/>
      <c r="C43" s="600" t="s">
        <v>6</v>
      </c>
      <c r="D43" s="1243" t="s">
        <v>92</v>
      </c>
      <c r="E43" s="719"/>
      <c r="F43" s="107" t="s">
        <v>20</v>
      </c>
      <c r="G43" s="236">
        <f>12-12</f>
        <v>0</v>
      </c>
      <c r="H43" s="236">
        <f>12-12</f>
        <v>0</v>
      </c>
      <c r="I43" s="265">
        <f>+H43-G43</f>
        <v>0</v>
      </c>
      <c r="J43" s="234">
        <f>12+25+5-12</f>
        <v>30</v>
      </c>
      <c r="K43" s="234">
        <f>12+25+5-12</f>
        <v>30</v>
      </c>
      <c r="L43" s="1054">
        <f>+K43-J43</f>
        <v>0</v>
      </c>
      <c r="M43" s="234">
        <f>10+12+25+45-12</f>
        <v>80</v>
      </c>
      <c r="N43" s="234">
        <f>10+12+25+45-12</f>
        <v>80</v>
      </c>
      <c r="O43" s="21">
        <f>+N43-M43</f>
        <v>0</v>
      </c>
      <c r="P43" s="1148"/>
      <c r="Q43" s="757"/>
      <c r="R43" s="740"/>
      <c r="S43" s="757"/>
      <c r="T43" s="740"/>
      <c r="U43" s="741"/>
      <c r="V43" s="742"/>
      <c r="W43" s="1058"/>
    </row>
    <row r="44" spans="1:23" ht="20.25" customHeight="1">
      <c r="A44" s="1226"/>
      <c r="B44" s="1227"/>
      <c r="C44" s="758"/>
      <c r="D44" s="1244"/>
      <c r="E44" s="759"/>
      <c r="F44" s="611" t="s">
        <v>40</v>
      </c>
      <c r="G44" s="622">
        <f>70+26</f>
        <v>96</v>
      </c>
      <c r="H44" s="622">
        <f>70+26</f>
        <v>96</v>
      </c>
      <c r="I44" s="624">
        <f>+H44-G44</f>
        <v>0</v>
      </c>
      <c r="J44" s="622"/>
      <c r="K44" s="623"/>
      <c r="L44" s="624"/>
      <c r="M44" s="622"/>
      <c r="N44" s="623"/>
      <c r="O44" s="625"/>
      <c r="P44" s="1059"/>
      <c r="Q44" s="762"/>
      <c r="R44" s="761"/>
      <c r="S44" s="762"/>
      <c r="T44" s="761"/>
      <c r="U44" s="762"/>
      <c r="V44" s="763"/>
      <c r="W44" s="1060"/>
    </row>
    <row r="45" spans="1:23" ht="15" customHeight="1">
      <c r="A45" s="1226"/>
      <c r="B45" s="1227"/>
      <c r="C45" s="1245"/>
      <c r="D45" s="1228" t="s">
        <v>115</v>
      </c>
      <c r="E45" s="764" t="s">
        <v>74</v>
      </c>
      <c r="F45" s="1061" t="s">
        <v>188</v>
      </c>
      <c r="G45" s="542"/>
      <c r="H45" s="542"/>
      <c r="I45" s="547"/>
      <c r="J45" s="542"/>
      <c r="K45" s="543"/>
      <c r="L45" s="547"/>
      <c r="M45" s="542"/>
      <c r="N45" s="543"/>
      <c r="O45" s="544"/>
      <c r="P45" s="1319" t="s">
        <v>52</v>
      </c>
      <c r="Q45" s="1119">
        <v>1</v>
      </c>
      <c r="R45" s="722"/>
      <c r="S45" s="765"/>
      <c r="T45" s="766"/>
      <c r="U45" s="765"/>
      <c r="V45" s="767"/>
      <c r="W45" s="1059"/>
    </row>
    <row r="46" spans="1:23" ht="15" customHeight="1">
      <c r="A46" s="1226"/>
      <c r="B46" s="1227"/>
      <c r="C46" s="1245"/>
      <c r="D46" s="1229"/>
      <c r="E46" s="676" t="s">
        <v>55</v>
      </c>
      <c r="F46" s="1062" t="s">
        <v>189</v>
      </c>
      <c r="G46" s="541">
        <f>72.9-2.9</f>
        <v>70</v>
      </c>
      <c r="H46" s="541">
        <f>+G46</f>
        <v>70</v>
      </c>
      <c r="I46" s="548">
        <f>+H46-G46</f>
        <v>0</v>
      </c>
      <c r="J46" s="541"/>
      <c r="K46" s="539"/>
      <c r="L46" s="548"/>
      <c r="M46" s="541"/>
      <c r="N46" s="539"/>
      <c r="O46" s="540"/>
      <c r="P46" s="1320"/>
      <c r="Q46" s="1120"/>
      <c r="R46" s="709"/>
      <c r="S46" s="762"/>
      <c r="T46" s="761"/>
      <c r="U46" s="762"/>
      <c r="V46" s="763"/>
      <c r="W46" s="1059"/>
    </row>
    <row r="47" spans="1:23" ht="23.25" customHeight="1">
      <c r="A47" s="1226"/>
      <c r="B47" s="1227"/>
      <c r="C47" s="1246"/>
      <c r="D47" s="1242"/>
      <c r="E47" s="768" t="s">
        <v>93</v>
      </c>
      <c r="F47" s="1063" t="s">
        <v>193</v>
      </c>
      <c r="G47" s="552"/>
      <c r="H47" s="552"/>
      <c r="I47" s="1111"/>
      <c r="J47" s="550"/>
      <c r="K47" s="553"/>
      <c r="L47" s="551"/>
      <c r="M47" s="550"/>
      <c r="N47" s="553"/>
      <c r="O47" s="554"/>
      <c r="P47" s="1060"/>
      <c r="Q47" s="774"/>
      <c r="R47" s="773"/>
      <c r="S47" s="774"/>
      <c r="T47" s="773"/>
      <c r="U47" s="774"/>
      <c r="V47" s="775"/>
      <c r="W47" s="1059"/>
    </row>
    <row r="48" spans="1:23" ht="14.1" customHeight="1">
      <c r="A48" s="598"/>
      <c r="B48" s="599"/>
      <c r="C48" s="776"/>
      <c r="D48" s="1212" t="s">
        <v>204</v>
      </c>
      <c r="E48" s="768" t="s">
        <v>23</v>
      </c>
      <c r="F48" s="1236" t="s">
        <v>188</v>
      </c>
      <c r="G48" s="1239"/>
      <c r="H48" s="1239"/>
      <c r="I48" s="1334"/>
      <c r="J48" s="542"/>
      <c r="K48" s="543"/>
      <c r="L48" s="547"/>
      <c r="M48" s="542">
        <v>10</v>
      </c>
      <c r="N48" s="543">
        <f>+M48</f>
        <v>10</v>
      </c>
      <c r="O48" s="1109">
        <f>+N48-M48</f>
        <v>0</v>
      </c>
      <c r="P48" s="1141" t="s">
        <v>168</v>
      </c>
      <c r="Q48" s="1119"/>
      <c r="R48" s="722"/>
      <c r="S48" s="723"/>
      <c r="T48" s="722"/>
      <c r="U48" s="723">
        <v>1</v>
      </c>
      <c r="V48" s="724"/>
      <c r="W48" s="1058"/>
    </row>
    <row r="49" spans="1:23" ht="14.45" customHeight="1">
      <c r="A49" s="778"/>
      <c r="B49" s="599"/>
      <c r="C49" s="779"/>
      <c r="D49" s="1213"/>
      <c r="E49" s="780"/>
      <c r="F49" s="1237"/>
      <c r="G49" s="1240"/>
      <c r="H49" s="1240"/>
      <c r="I49" s="1335"/>
      <c r="J49" s="541"/>
      <c r="K49" s="539"/>
      <c r="L49" s="548"/>
      <c r="M49" s="541"/>
      <c r="N49" s="539"/>
      <c r="O49" s="1110"/>
      <c r="P49" s="1142"/>
      <c r="Q49" s="1120"/>
      <c r="R49" s="709"/>
      <c r="S49" s="707"/>
      <c r="T49" s="709"/>
      <c r="U49" s="707"/>
      <c r="V49" s="708"/>
      <c r="W49" s="1059"/>
    </row>
    <row r="50" spans="1:23" ht="13.5" customHeight="1">
      <c r="A50" s="598"/>
      <c r="B50" s="599"/>
      <c r="C50" s="779"/>
      <c r="D50" s="1213"/>
      <c r="E50" s="782"/>
      <c r="F50" s="1237"/>
      <c r="G50" s="1240"/>
      <c r="H50" s="1240"/>
      <c r="I50" s="1335"/>
      <c r="J50" s="541"/>
      <c r="K50" s="539"/>
      <c r="L50" s="548"/>
      <c r="M50" s="541"/>
      <c r="N50" s="539"/>
      <c r="O50" s="1110"/>
      <c r="P50" s="1142"/>
      <c r="Q50" s="1120"/>
      <c r="R50" s="709"/>
      <c r="S50" s="707"/>
      <c r="T50" s="709"/>
      <c r="U50" s="707"/>
      <c r="V50" s="708"/>
      <c r="W50" s="1059"/>
    </row>
    <row r="51" spans="1:23" ht="14.45" customHeight="1">
      <c r="A51" s="598"/>
      <c r="B51" s="599"/>
      <c r="C51" s="779"/>
      <c r="D51" s="1231"/>
      <c r="E51" s="782"/>
      <c r="F51" s="1238"/>
      <c r="G51" s="1241"/>
      <c r="H51" s="1241"/>
      <c r="I51" s="1336"/>
      <c r="J51" s="550"/>
      <c r="K51" s="553"/>
      <c r="L51" s="551"/>
      <c r="M51" s="550"/>
      <c r="N51" s="553"/>
      <c r="O51" s="1107"/>
      <c r="P51" s="1143"/>
      <c r="Q51" s="774"/>
      <c r="R51" s="773"/>
      <c r="S51" s="774"/>
      <c r="T51" s="773"/>
      <c r="U51" s="774"/>
      <c r="V51" s="775"/>
      <c r="W51" s="1059"/>
    </row>
    <row r="52" spans="1:23" ht="59.45" customHeight="1">
      <c r="A52" s="1226"/>
      <c r="B52" s="1227"/>
      <c r="C52" s="600"/>
      <c r="D52" s="1228" t="s">
        <v>56</v>
      </c>
      <c r="E52" s="784" t="s">
        <v>55</v>
      </c>
      <c r="F52" s="1061" t="s">
        <v>189</v>
      </c>
      <c r="G52" s="542">
        <v>26</v>
      </c>
      <c r="H52" s="542">
        <v>26</v>
      </c>
      <c r="I52" s="547">
        <f>+H52-G52</f>
        <v>0</v>
      </c>
      <c r="J52" s="542"/>
      <c r="K52" s="543"/>
      <c r="L52" s="547"/>
      <c r="M52" s="542"/>
      <c r="N52" s="543"/>
      <c r="O52" s="544"/>
      <c r="P52" s="1144" t="s">
        <v>57</v>
      </c>
      <c r="Q52" s="1070">
        <v>1</v>
      </c>
      <c r="R52" s="1067">
        <v>0</v>
      </c>
      <c r="S52" s="787"/>
      <c r="T52" s="786"/>
      <c r="U52" s="787"/>
      <c r="V52" s="788"/>
      <c r="W52" s="1058" t="s">
        <v>240</v>
      </c>
    </row>
    <row r="53" spans="1:23" ht="29.45" customHeight="1">
      <c r="A53" s="1226"/>
      <c r="B53" s="1227"/>
      <c r="C53" s="600"/>
      <c r="D53" s="1229"/>
      <c r="E53" s="789" t="s">
        <v>93</v>
      </c>
      <c r="F53" s="1062" t="s">
        <v>188</v>
      </c>
      <c r="G53" s="541">
        <v>0</v>
      </c>
      <c r="H53" s="541">
        <v>0</v>
      </c>
      <c r="I53" s="548">
        <f>+H53-G53</f>
        <v>0</v>
      </c>
      <c r="J53" s="539">
        <v>0</v>
      </c>
      <c r="K53" s="539">
        <v>0</v>
      </c>
      <c r="L53" s="548">
        <f>+K53-J53</f>
        <v>0</v>
      </c>
      <c r="M53" s="539">
        <v>0</v>
      </c>
      <c r="N53" s="539">
        <v>0</v>
      </c>
      <c r="O53" s="540">
        <f>+N53-M53</f>
        <v>0</v>
      </c>
      <c r="P53" s="1145" t="s">
        <v>156</v>
      </c>
      <c r="Q53" s="1070">
        <v>0</v>
      </c>
      <c r="R53" s="1067">
        <v>2</v>
      </c>
      <c r="S53" s="1068">
        <v>0</v>
      </c>
      <c r="T53" s="1069">
        <v>2</v>
      </c>
      <c r="U53" s="1070">
        <v>0</v>
      </c>
      <c r="V53" s="1071">
        <v>2</v>
      </c>
      <c r="W53" s="1072" t="s">
        <v>243</v>
      </c>
    </row>
    <row r="54" spans="1:23" ht="28.5" customHeight="1">
      <c r="A54" s="1226"/>
      <c r="B54" s="1227"/>
      <c r="C54" s="600"/>
      <c r="D54" s="1229"/>
      <c r="E54" s="790"/>
      <c r="F54" s="1062"/>
      <c r="G54" s="541"/>
      <c r="H54" s="541"/>
      <c r="I54" s="548"/>
      <c r="J54" s="550"/>
      <c r="K54" s="553"/>
      <c r="L54" s="551"/>
      <c r="M54" s="550"/>
      <c r="N54" s="540"/>
      <c r="O54" s="551"/>
      <c r="P54" s="1146" t="s">
        <v>139</v>
      </c>
      <c r="Q54" s="1140"/>
      <c r="R54" s="734"/>
      <c r="S54" s="793">
        <v>1</v>
      </c>
      <c r="T54" s="794"/>
      <c r="U54" s="733"/>
      <c r="V54" s="795"/>
      <c r="W54" s="1051"/>
    </row>
    <row r="55" spans="1:23" ht="26.25" customHeight="1">
      <c r="A55" s="1226"/>
      <c r="B55" s="1227"/>
      <c r="C55" s="758"/>
      <c r="D55" s="796" t="s">
        <v>209</v>
      </c>
      <c r="E55" s="784" t="s">
        <v>55</v>
      </c>
      <c r="F55" s="1061" t="s">
        <v>188</v>
      </c>
      <c r="G55" s="555"/>
      <c r="H55" s="543"/>
      <c r="I55" s="547"/>
      <c r="J55" s="541">
        <v>25</v>
      </c>
      <c r="K55" s="539">
        <f>+J55</f>
        <v>25</v>
      </c>
      <c r="L55" s="548">
        <f>+K55-J55</f>
        <v>0</v>
      </c>
      <c r="M55" s="542">
        <v>25</v>
      </c>
      <c r="N55" s="543">
        <f>+M55</f>
        <v>25</v>
      </c>
      <c r="O55" s="1109">
        <f>+N55-M55</f>
        <v>0</v>
      </c>
      <c r="P55" s="1138" t="s">
        <v>169</v>
      </c>
      <c r="Q55" s="799"/>
      <c r="R55" s="798"/>
      <c r="S55" s="799"/>
      <c r="T55" s="800"/>
      <c r="U55" s="801">
        <v>1</v>
      </c>
      <c r="V55" s="802"/>
      <c r="W55" s="1345"/>
    </row>
    <row r="56" spans="1:23" ht="16.5" customHeight="1">
      <c r="A56" s="1226"/>
      <c r="B56" s="1227"/>
      <c r="C56" s="758"/>
      <c r="D56" s="760"/>
      <c r="E56" s="803" t="s">
        <v>93</v>
      </c>
      <c r="F56" s="1062"/>
      <c r="G56" s="541"/>
      <c r="H56" s="541"/>
      <c r="I56" s="548"/>
      <c r="J56" s="541"/>
      <c r="K56" s="539"/>
      <c r="L56" s="548"/>
      <c r="M56" s="541"/>
      <c r="N56" s="539"/>
      <c r="O56" s="540"/>
      <c r="P56" s="1059"/>
      <c r="Q56" s="852"/>
      <c r="R56" s="805"/>
      <c r="S56" s="806"/>
      <c r="T56" s="807"/>
      <c r="U56" s="808"/>
      <c r="V56" s="809"/>
      <c r="W56" s="1346"/>
    </row>
    <row r="57" spans="1:23" ht="16.5" customHeight="1">
      <c r="A57" s="1226"/>
      <c r="B57" s="1227"/>
      <c r="C57" s="758"/>
      <c r="D57" s="760"/>
      <c r="E57" s="810" t="s">
        <v>23</v>
      </c>
      <c r="F57" s="1062" t="s">
        <v>190</v>
      </c>
      <c r="G57" s="550"/>
      <c r="H57" s="550"/>
      <c r="I57" s="551"/>
      <c r="J57" s="541"/>
      <c r="K57" s="539"/>
      <c r="L57" s="548"/>
      <c r="M57" s="541"/>
      <c r="N57" s="539"/>
      <c r="O57" s="540"/>
      <c r="P57" s="1147"/>
      <c r="Q57" s="813"/>
      <c r="R57" s="812"/>
      <c r="S57" s="813"/>
      <c r="T57" s="812"/>
      <c r="U57" s="814"/>
      <c r="V57" s="815"/>
      <c r="W57" s="809"/>
    </row>
    <row r="58" spans="1:23" ht="27.95" customHeight="1">
      <c r="A58" s="1226"/>
      <c r="B58" s="1227"/>
      <c r="C58" s="758"/>
      <c r="D58" s="1212" t="s">
        <v>170</v>
      </c>
      <c r="E58" s="789"/>
      <c r="F58" s="1061" t="s">
        <v>188</v>
      </c>
      <c r="G58" s="541"/>
      <c r="H58" s="541"/>
      <c r="I58" s="548"/>
      <c r="J58" s="542">
        <v>5</v>
      </c>
      <c r="K58" s="543">
        <f>+J58</f>
        <v>5</v>
      </c>
      <c r="L58" s="547">
        <f>+K58-J58</f>
        <v>0</v>
      </c>
      <c r="M58" s="542">
        <v>45</v>
      </c>
      <c r="N58" s="543">
        <f>+M58</f>
        <v>45</v>
      </c>
      <c r="O58" s="1109">
        <f>+N58-M58</f>
        <v>0</v>
      </c>
      <c r="P58" s="1138" t="s">
        <v>169</v>
      </c>
      <c r="Q58" s="801"/>
      <c r="R58" s="800"/>
      <c r="S58" s="799">
        <v>1</v>
      </c>
      <c r="T58" s="798"/>
      <c r="U58" s="801"/>
      <c r="V58" s="802"/>
      <c r="W58" s="1345"/>
    </row>
    <row r="59" spans="1:23" ht="18.95" customHeight="1">
      <c r="A59" s="1226"/>
      <c r="B59" s="1227"/>
      <c r="C59" s="758"/>
      <c r="D59" s="1213"/>
      <c r="E59" s="789"/>
      <c r="F59" s="1062"/>
      <c r="G59" s="541"/>
      <c r="H59" s="541"/>
      <c r="I59" s="548"/>
      <c r="J59" s="541"/>
      <c r="K59" s="539"/>
      <c r="L59" s="548"/>
      <c r="M59" s="541"/>
      <c r="N59" s="539"/>
      <c r="O59" s="540"/>
      <c r="P59" s="1059" t="s">
        <v>184</v>
      </c>
      <c r="Q59" s="808"/>
      <c r="R59" s="807"/>
      <c r="S59" s="813"/>
      <c r="T59" s="812"/>
      <c r="U59" s="808">
        <v>100</v>
      </c>
      <c r="V59" s="809"/>
      <c r="W59" s="1346"/>
    </row>
    <row r="60" spans="1:23" ht="27" hidden="1" customHeight="1">
      <c r="A60" s="1226"/>
      <c r="B60" s="1227"/>
      <c r="C60" s="758"/>
      <c r="D60" s="1231"/>
      <c r="E60" s="789"/>
      <c r="F60" s="602"/>
      <c r="G60" s="622"/>
      <c r="H60" s="622"/>
      <c r="I60" s="624"/>
      <c r="J60" s="622"/>
      <c r="K60" s="623"/>
      <c r="L60" s="624"/>
      <c r="M60" s="622"/>
      <c r="N60" s="623"/>
      <c r="O60" s="625"/>
      <c r="P60" s="771"/>
      <c r="Q60" s="818"/>
      <c r="R60" s="770"/>
      <c r="S60" s="769"/>
      <c r="T60" s="770"/>
      <c r="U60" s="769"/>
      <c r="V60" s="809"/>
      <c r="W60" s="807"/>
    </row>
    <row r="61" spans="1:23" ht="16.5" customHeight="1" thickBot="1">
      <c r="A61" s="1226"/>
      <c r="B61" s="1227"/>
      <c r="C61" s="819"/>
      <c r="D61" s="820"/>
      <c r="E61" s="821"/>
      <c r="F61" s="822" t="s">
        <v>5</v>
      </c>
      <c r="G61" s="823">
        <f t="shared" ref="G61:O61" si="2">+G43+G44</f>
        <v>96</v>
      </c>
      <c r="H61" s="823">
        <f t="shared" si="2"/>
        <v>96</v>
      </c>
      <c r="I61" s="824">
        <f>+I43+I44</f>
        <v>0</v>
      </c>
      <c r="J61" s="823">
        <f t="shared" si="2"/>
        <v>30</v>
      </c>
      <c r="K61" s="825">
        <f t="shared" si="2"/>
        <v>30</v>
      </c>
      <c r="L61" s="824">
        <f t="shared" si="2"/>
        <v>0</v>
      </c>
      <c r="M61" s="823">
        <f t="shared" si="2"/>
        <v>80</v>
      </c>
      <c r="N61" s="825">
        <f t="shared" si="2"/>
        <v>80</v>
      </c>
      <c r="O61" s="826">
        <f t="shared" si="2"/>
        <v>0</v>
      </c>
      <c r="P61" s="1327"/>
      <c r="Q61" s="1328"/>
      <c r="R61" s="1328"/>
      <c r="S61" s="1328"/>
      <c r="T61" s="1328"/>
      <c r="U61" s="1328"/>
      <c r="V61" s="1328"/>
      <c r="W61" s="1329"/>
    </row>
    <row r="62" spans="1:23" ht="15.75" customHeight="1" thickBot="1">
      <c r="A62" s="827" t="s">
        <v>4</v>
      </c>
      <c r="B62" s="828" t="s">
        <v>4</v>
      </c>
      <c r="C62" s="1255" t="s">
        <v>7</v>
      </c>
      <c r="D62" s="1256"/>
      <c r="E62" s="1256"/>
      <c r="F62" s="1257"/>
      <c r="G62" s="829">
        <f t="shared" ref="G62:O62" si="3">G61+G42</f>
        <v>425.7</v>
      </c>
      <c r="H62" s="829">
        <f t="shared" si="3"/>
        <v>425.7</v>
      </c>
      <c r="I62" s="830">
        <f t="shared" si="3"/>
        <v>0</v>
      </c>
      <c r="J62" s="829">
        <f t="shared" si="3"/>
        <v>346</v>
      </c>
      <c r="K62" s="831">
        <f t="shared" si="3"/>
        <v>346</v>
      </c>
      <c r="L62" s="830">
        <f t="shared" si="3"/>
        <v>0</v>
      </c>
      <c r="M62" s="829">
        <f t="shared" si="3"/>
        <v>386.3</v>
      </c>
      <c r="N62" s="831">
        <f t="shared" si="3"/>
        <v>386.3</v>
      </c>
      <c r="O62" s="832">
        <f t="shared" si="3"/>
        <v>0</v>
      </c>
      <c r="P62" s="1379"/>
      <c r="Q62" s="1380"/>
      <c r="R62" s="1380"/>
      <c r="S62" s="1380"/>
      <c r="T62" s="1380"/>
      <c r="U62" s="1380"/>
      <c r="V62" s="1380"/>
      <c r="W62" s="1381"/>
    </row>
    <row r="63" spans="1:23" ht="16.5" customHeight="1" thickBot="1">
      <c r="A63" s="827" t="s">
        <v>4</v>
      </c>
      <c r="B63" s="828" t="s">
        <v>6</v>
      </c>
      <c r="C63" s="1258" t="s">
        <v>178</v>
      </c>
      <c r="D63" s="1259"/>
      <c r="E63" s="1259"/>
      <c r="F63" s="1259"/>
      <c r="G63" s="1259"/>
      <c r="H63" s="1259"/>
      <c r="I63" s="1259"/>
      <c r="J63" s="1259"/>
      <c r="K63" s="1259"/>
      <c r="L63" s="1259"/>
      <c r="M63" s="1259"/>
      <c r="N63" s="1259"/>
      <c r="O63" s="1259"/>
      <c r="P63" s="1259"/>
      <c r="Q63" s="1259"/>
      <c r="R63" s="1259"/>
      <c r="S63" s="1259"/>
      <c r="T63" s="1259"/>
      <c r="U63" s="1259"/>
      <c r="V63" s="1259"/>
      <c r="W63" s="1341"/>
    </row>
    <row r="64" spans="1:23" ht="15" customHeight="1">
      <c r="A64" s="598" t="s">
        <v>4</v>
      </c>
      <c r="B64" s="599" t="s">
        <v>6</v>
      </c>
      <c r="C64" s="758" t="s">
        <v>4</v>
      </c>
      <c r="D64" s="1233" t="s">
        <v>177</v>
      </c>
      <c r="E64" s="790" t="s">
        <v>55</v>
      </c>
      <c r="F64" s="833" t="s">
        <v>20</v>
      </c>
      <c r="G64" s="834">
        <f>417+95+2.7+76+10+40.8+2</f>
        <v>643.5</v>
      </c>
      <c r="H64" s="834">
        <f>417+95+2.7+76+10+40.8+2</f>
        <v>643.5</v>
      </c>
      <c r="I64" s="835">
        <f>+H64-G64</f>
        <v>0</v>
      </c>
      <c r="J64" s="1097">
        <f>572.7+105.2+128.6+0.8</f>
        <v>807.3</v>
      </c>
      <c r="K64" s="1097">
        <f>572.7+105.2+128.6+0.8+19.8</f>
        <v>827.1</v>
      </c>
      <c r="L64" s="1098">
        <f>+K64-J64</f>
        <v>19.8</v>
      </c>
      <c r="M64" s="1097">
        <f>610+110+130</f>
        <v>850</v>
      </c>
      <c r="N64" s="1097">
        <f>610+110+130+15</f>
        <v>865</v>
      </c>
      <c r="O64" s="1075">
        <f>+N64-M64</f>
        <v>15</v>
      </c>
      <c r="P64" s="1117"/>
      <c r="Q64" s="1149"/>
      <c r="R64" s="838"/>
      <c r="S64" s="839"/>
      <c r="T64" s="838"/>
      <c r="U64" s="840"/>
      <c r="V64" s="841"/>
      <c r="W64" s="1366"/>
    </row>
    <row r="65" spans="1:23" ht="15" customHeight="1">
      <c r="A65" s="598"/>
      <c r="B65" s="599"/>
      <c r="C65" s="758"/>
      <c r="D65" s="1233"/>
      <c r="E65" s="790"/>
      <c r="F65" s="611" t="s">
        <v>40</v>
      </c>
      <c r="G65" s="622">
        <f>4.2+34.7+4.3</f>
        <v>43.2</v>
      </c>
      <c r="H65" s="622">
        <f>4.2+34.7+4.3</f>
        <v>43.2</v>
      </c>
      <c r="I65" s="624">
        <f>+H65-G65</f>
        <v>0</v>
      </c>
      <c r="J65" s="622"/>
      <c r="K65" s="622"/>
      <c r="L65" s="624"/>
      <c r="M65" s="622"/>
      <c r="N65" s="622"/>
      <c r="O65" s="625"/>
      <c r="P65" s="1118"/>
      <c r="Q65" s="839"/>
      <c r="R65" s="843"/>
      <c r="S65" s="839"/>
      <c r="T65" s="843"/>
      <c r="U65" s="840"/>
      <c r="V65" s="841"/>
      <c r="W65" s="1367"/>
    </row>
    <row r="66" spans="1:23" ht="18.600000000000001" customHeight="1">
      <c r="A66" s="598"/>
      <c r="B66" s="599"/>
      <c r="C66" s="758"/>
      <c r="D66" s="1260"/>
      <c r="E66" s="844"/>
      <c r="F66" s="611" t="s">
        <v>43</v>
      </c>
      <c r="G66" s="716">
        <f>24.4+11</f>
        <v>35.4</v>
      </c>
      <c r="H66" s="716">
        <f>24.4+11</f>
        <v>35.4</v>
      </c>
      <c r="I66" s="715">
        <f>+H66-G66</f>
        <v>0</v>
      </c>
      <c r="J66" s="622">
        <v>4.5</v>
      </c>
      <c r="K66" s="622">
        <v>4.5</v>
      </c>
      <c r="L66" s="624">
        <f>+K66-J66</f>
        <v>0</v>
      </c>
      <c r="M66" s="622"/>
      <c r="N66" s="622"/>
      <c r="O66" s="625"/>
      <c r="P66" s="1118"/>
      <c r="Q66" s="1150"/>
      <c r="R66" s="847"/>
      <c r="S66" s="839"/>
      <c r="T66" s="843"/>
      <c r="U66" s="848"/>
      <c r="V66" s="849"/>
      <c r="W66" s="1368"/>
    </row>
    <row r="67" spans="1:23" ht="26.25" customHeight="1">
      <c r="A67" s="598"/>
      <c r="B67" s="599"/>
      <c r="C67" s="1261" t="s">
        <v>63</v>
      </c>
      <c r="D67" s="1212" t="s">
        <v>94</v>
      </c>
      <c r="E67" s="719" t="s">
        <v>93</v>
      </c>
      <c r="F67" s="545" t="s">
        <v>188</v>
      </c>
      <c r="G67" s="542">
        <v>417</v>
      </c>
      <c r="H67" s="542">
        <v>417</v>
      </c>
      <c r="I67" s="547">
        <f>+H67-G67</f>
        <v>0</v>
      </c>
      <c r="J67" s="542">
        <v>572.70000000000005</v>
      </c>
      <c r="K67" s="542">
        <v>572.70000000000005</v>
      </c>
      <c r="L67" s="547">
        <f>+K67-J67</f>
        <v>0</v>
      </c>
      <c r="M67" s="542">
        <v>610</v>
      </c>
      <c r="N67" s="542">
        <v>610</v>
      </c>
      <c r="O67" s="544">
        <f>+N67-M67</f>
        <v>0</v>
      </c>
      <c r="P67" s="1121" t="s">
        <v>83</v>
      </c>
      <c r="Q67" s="799">
        <v>5</v>
      </c>
      <c r="R67" s="798"/>
      <c r="S67" s="799">
        <v>5</v>
      </c>
      <c r="T67" s="798"/>
      <c r="U67" s="723">
        <v>5</v>
      </c>
      <c r="V67" s="724"/>
      <c r="W67" s="722"/>
    </row>
    <row r="68" spans="1:23" ht="27" customHeight="1">
      <c r="A68" s="598"/>
      <c r="B68" s="599"/>
      <c r="C68" s="1262"/>
      <c r="D68" s="1213"/>
      <c r="E68" s="719" t="s">
        <v>74</v>
      </c>
      <c r="F68" s="546" t="s">
        <v>189</v>
      </c>
      <c r="G68" s="541">
        <v>4.2</v>
      </c>
      <c r="H68" s="541">
        <v>4.2</v>
      </c>
      <c r="I68" s="548">
        <f>+H68-G68</f>
        <v>0</v>
      </c>
      <c r="J68" s="541"/>
      <c r="K68" s="539"/>
      <c r="L68" s="548"/>
      <c r="M68" s="541"/>
      <c r="N68" s="539"/>
      <c r="O68" s="540"/>
      <c r="P68" s="1155" t="s">
        <v>84</v>
      </c>
      <c r="Q68" s="852">
        <v>5</v>
      </c>
      <c r="R68" s="805"/>
      <c r="S68" s="852">
        <v>5</v>
      </c>
      <c r="T68" s="805"/>
      <c r="U68" s="673">
        <v>5</v>
      </c>
      <c r="V68" s="674"/>
      <c r="W68" s="675"/>
    </row>
    <row r="69" spans="1:23" ht="27" customHeight="1">
      <c r="A69" s="598"/>
      <c r="B69" s="599"/>
      <c r="C69" s="1262"/>
      <c r="D69" s="1213"/>
      <c r="E69" s="676" t="s">
        <v>55</v>
      </c>
      <c r="F69" s="546"/>
      <c r="G69" s="541"/>
      <c r="H69" s="541"/>
      <c r="I69" s="548"/>
      <c r="J69" s="541"/>
      <c r="K69" s="539"/>
      <c r="L69" s="548"/>
      <c r="M69" s="541"/>
      <c r="N69" s="539"/>
      <c r="O69" s="540"/>
      <c r="P69" s="1072" t="s">
        <v>205</v>
      </c>
      <c r="Q69" s="852">
        <v>3</v>
      </c>
      <c r="R69" s="805"/>
      <c r="S69" s="852">
        <v>3</v>
      </c>
      <c r="T69" s="805"/>
      <c r="U69" s="673">
        <v>3</v>
      </c>
      <c r="V69" s="674"/>
      <c r="W69" s="675"/>
    </row>
    <row r="70" spans="1:23" ht="28.5" customHeight="1">
      <c r="A70" s="598"/>
      <c r="B70" s="599"/>
      <c r="C70" s="1262"/>
      <c r="D70" s="1213"/>
      <c r="E70" s="719"/>
      <c r="F70" s="546"/>
      <c r="G70" s="1106"/>
      <c r="H70" s="539"/>
      <c r="I70" s="548"/>
      <c r="J70" s="541"/>
      <c r="K70" s="539"/>
      <c r="L70" s="548"/>
      <c r="M70" s="541"/>
      <c r="N70" s="539"/>
      <c r="O70" s="540"/>
      <c r="P70" s="1072" t="s">
        <v>85</v>
      </c>
      <c r="Q70" s="852">
        <v>1</v>
      </c>
      <c r="R70" s="805"/>
      <c r="S70" s="852">
        <v>1</v>
      </c>
      <c r="T70" s="805"/>
      <c r="U70" s="673">
        <v>1</v>
      </c>
      <c r="V70" s="674"/>
      <c r="W70" s="675"/>
    </row>
    <row r="71" spans="1:23" ht="39.75" customHeight="1">
      <c r="A71" s="598"/>
      <c r="B71" s="599"/>
      <c r="C71" s="1262"/>
      <c r="D71" s="1213"/>
      <c r="E71" s="719"/>
      <c r="F71" s="546"/>
      <c r="G71" s="1106"/>
      <c r="H71" s="539"/>
      <c r="I71" s="548"/>
      <c r="J71" s="541"/>
      <c r="K71" s="539"/>
      <c r="L71" s="548"/>
      <c r="M71" s="541"/>
      <c r="N71" s="539"/>
      <c r="O71" s="540"/>
      <c r="P71" s="1156" t="s">
        <v>86</v>
      </c>
      <c r="Q71" s="852">
        <v>1</v>
      </c>
      <c r="R71" s="805"/>
      <c r="S71" s="852">
        <v>1</v>
      </c>
      <c r="T71" s="805"/>
      <c r="U71" s="673">
        <v>1</v>
      </c>
      <c r="V71" s="674"/>
      <c r="W71" s="675"/>
    </row>
    <row r="72" spans="1:23" ht="69" customHeight="1">
      <c r="A72" s="598"/>
      <c r="B72" s="599"/>
      <c r="C72" s="1263"/>
      <c r="D72" s="1264"/>
      <c r="E72" s="719"/>
      <c r="F72" s="546"/>
      <c r="G72" s="1106"/>
      <c r="H72" s="539"/>
      <c r="I72" s="548"/>
      <c r="J72" s="541"/>
      <c r="K72" s="539"/>
      <c r="L72" s="548"/>
      <c r="M72" s="541"/>
      <c r="N72" s="539"/>
      <c r="O72" s="540"/>
      <c r="P72" s="1157" t="s">
        <v>118</v>
      </c>
      <c r="Q72" s="813">
        <v>60</v>
      </c>
      <c r="R72" s="812"/>
      <c r="S72" s="813">
        <v>60</v>
      </c>
      <c r="T72" s="812"/>
      <c r="U72" s="647">
        <v>60</v>
      </c>
      <c r="V72" s="648"/>
      <c r="W72" s="649"/>
    </row>
    <row r="73" spans="1:23" ht="29.45" customHeight="1">
      <c r="A73" s="598"/>
      <c r="B73" s="599"/>
      <c r="C73" s="856"/>
      <c r="D73" s="857"/>
      <c r="E73" s="719"/>
      <c r="F73" s="549"/>
      <c r="G73" s="565"/>
      <c r="H73" s="553"/>
      <c r="I73" s="551"/>
      <c r="J73" s="550"/>
      <c r="K73" s="553"/>
      <c r="L73" s="551"/>
      <c r="M73" s="541"/>
      <c r="N73" s="539"/>
      <c r="O73" s="540"/>
      <c r="P73" s="1158" t="s">
        <v>142</v>
      </c>
      <c r="Q73" s="860">
        <v>2</v>
      </c>
      <c r="R73" s="815"/>
      <c r="S73" s="860">
        <v>1</v>
      </c>
      <c r="T73" s="815"/>
      <c r="U73" s="861">
        <v>1</v>
      </c>
      <c r="V73" s="862"/>
      <c r="W73" s="863"/>
    </row>
    <row r="74" spans="1:23" ht="39.6" customHeight="1">
      <c r="A74" s="598"/>
      <c r="B74" s="599"/>
      <c r="C74" s="856"/>
      <c r="D74" s="1212" t="s">
        <v>171</v>
      </c>
      <c r="E74" s="864"/>
      <c r="F74" s="546" t="s">
        <v>189</v>
      </c>
      <c r="G74" s="556">
        <v>18</v>
      </c>
      <c r="H74" s="556">
        <v>18</v>
      </c>
      <c r="I74" s="548">
        <f>+H74-G74</f>
        <v>0</v>
      </c>
      <c r="J74" s="541"/>
      <c r="K74" s="539"/>
      <c r="L74" s="548"/>
      <c r="M74" s="542"/>
      <c r="N74" s="543"/>
      <c r="O74" s="1109"/>
      <c r="P74" s="1156" t="s">
        <v>237</v>
      </c>
      <c r="Q74" s="1151">
        <v>125</v>
      </c>
      <c r="R74" s="1056"/>
      <c r="S74" s="852"/>
      <c r="T74" s="805"/>
      <c r="U74" s="665"/>
      <c r="V74" s="674"/>
      <c r="W74" s="1360"/>
    </row>
    <row r="75" spans="1:23" ht="27.6" customHeight="1">
      <c r="A75" s="598"/>
      <c r="B75" s="599"/>
      <c r="C75" s="865"/>
      <c r="D75" s="1260"/>
      <c r="E75" s="719"/>
      <c r="F75" s="549"/>
      <c r="G75" s="553"/>
      <c r="H75" s="553"/>
      <c r="I75" s="551"/>
      <c r="J75" s="550"/>
      <c r="K75" s="553"/>
      <c r="L75" s="551"/>
      <c r="M75" s="550"/>
      <c r="N75" s="553"/>
      <c r="O75" s="1107"/>
      <c r="P75" s="1159" t="s">
        <v>238</v>
      </c>
      <c r="Q75" s="1151">
        <v>10000</v>
      </c>
      <c r="R75" s="1057"/>
      <c r="S75" s="852"/>
      <c r="T75" s="805"/>
      <c r="U75" s="673"/>
      <c r="V75" s="674"/>
      <c r="W75" s="1361"/>
    </row>
    <row r="76" spans="1:23" ht="15.75" customHeight="1">
      <c r="A76" s="1226"/>
      <c r="B76" s="1227"/>
      <c r="C76" s="1268" t="s">
        <v>109</v>
      </c>
      <c r="D76" s="1271" t="s">
        <v>206</v>
      </c>
      <c r="E76" s="726" t="s">
        <v>93</v>
      </c>
      <c r="F76" s="1053" t="s">
        <v>188</v>
      </c>
      <c r="G76" s="267">
        <v>95</v>
      </c>
      <c r="H76" s="267">
        <v>95</v>
      </c>
      <c r="I76" s="1054">
        <f>+H76-G76</f>
        <v>0</v>
      </c>
      <c r="J76" s="1073">
        <v>105.2</v>
      </c>
      <c r="K76" s="1073">
        <f>105.2+19.8</f>
        <v>125</v>
      </c>
      <c r="L76" s="1074">
        <f>+K76-J76</f>
        <v>19.8</v>
      </c>
      <c r="M76" s="1073">
        <v>110</v>
      </c>
      <c r="N76" s="1073">
        <f>110+15</f>
        <v>125</v>
      </c>
      <c r="O76" s="1075">
        <f>+N76-M76</f>
        <v>15</v>
      </c>
      <c r="P76" s="1132" t="s">
        <v>64</v>
      </c>
      <c r="Q76" s="870" t="s">
        <v>143</v>
      </c>
      <c r="R76" s="869"/>
      <c r="S76" s="870" t="s">
        <v>143</v>
      </c>
      <c r="T76" s="869"/>
      <c r="U76" s="665">
        <v>80</v>
      </c>
      <c r="V76" s="666"/>
      <c r="W76" s="1319" t="s">
        <v>244</v>
      </c>
    </row>
    <row r="77" spans="1:23" ht="27" customHeight="1">
      <c r="A77" s="1226"/>
      <c r="B77" s="1227"/>
      <c r="C77" s="1269"/>
      <c r="D77" s="1271"/>
      <c r="E77" s="719" t="s">
        <v>74</v>
      </c>
      <c r="F77" s="1064"/>
      <c r="G77" s="236"/>
      <c r="H77" s="236"/>
      <c r="I77" s="265"/>
      <c r="J77" s="236"/>
      <c r="K77" s="236"/>
      <c r="L77" s="265"/>
      <c r="M77" s="236"/>
      <c r="N77" s="236"/>
      <c r="O77" s="21"/>
      <c r="P77" s="1155" t="s">
        <v>65</v>
      </c>
      <c r="Q77" s="873">
        <v>12</v>
      </c>
      <c r="R77" s="872"/>
      <c r="S77" s="873">
        <v>12</v>
      </c>
      <c r="T77" s="872"/>
      <c r="U77" s="874">
        <v>12</v>
      </c>
      <c r="V77" s="875"/>
      <c r="W77" s="1320"/>
    </row>
    <row r="78" spans="1:23" ht="27.6" customHeight="1">
      <c r="A78" s="1226"/>
      <c r="B78" s="1227"/>
      <c r="C78" s="1269"/>
      <c r="D78" s="1271"/>
      <c r="E78" s="719" t="s">
        <v>55</v>
      </c>
      <c r="F78" s="1064"/>
      <c r="G78" s="236"/>
      <c r="H78" s="236"/>
      <c r="I78" s="265"/>
      <c r="J78" s="236"/>
      <c r="K78" s="236"/>
      <c r="L78" s="265"/>
      <c r="M78" s="236"/>
      <c r="N78" s="236"/>
      <c r="O78" s="21"/>
      <c r="P78" s="1155" t="s">
        <v>66</v>
      </c>
      <c r="Q78" s="879" t="s">
        <v>72</v>
      </c>
      <c r="R78" s="878"/>
      <c r="S78" s="879" t="s">
        <v>157</v>
      </c>
      <c r="T78" s="878"/>
      <c r="U78" s="874">
        <v>120</v>
      </c>
      <c r="V78" s="875"/>
      <c r="W78" s="1320"/>
    </row>
    <row r="79" spans="1:23" ht="27.6" customHeight="1">
      <c r="A79" s="1226"/>
      <c r="B79" s="1227"/>
      <c r="C79" s="1269"/>
      <c r="D79" s="1271"/>
      <c r="E79" s="719"/>
      <c r="F79" s="1064"/>
      <c r="G79" s="236"/>
      <c r="H79" s="236"/>
      <c r="I79" s="265"/>
      <c r="J79" s="236"/>
      <c r="K79" s="236"/>
      <c r="L79" s="265"/>
      <c r="M79" s="236"/>
      <c r="N79" s="236"/>
      <c r="O79" s="21"/>
      <c r="P79" s="1160" t="s">
        <v>159</v>
      </c>
      <c r="Q79" s="882" t="s">
        <v>158</v>
      </c>
      <c r="R79" s="881"/>
      <c r="S79" s="882" t="s">
        <v>158</v>
      </c>
      <c r="T79" s="881"/>
      <c r="U79" s="883">
        <v>13</v>
      </c>
      <c r="V79" s="884"/>
      <c r="W79" s="1320"/>
    </row>
    <row r="80" spans="1:23" ht="15" customHeight="1">
      <c r="A80" s="1226"/>
      <c r="B80" s="1227"/>
      <c r="C80" s="1269"/>
      <c r="D80" s="1271"/>
      <c r="E80" s="719"/>
      <c r="F80" s="1064"/>
      <c r="G80" s="236"/>
      <c r="H80" s="236"/>
      <c r="I80" s="265"/>
      <c r="J80" s="236"/>
      <c r="K80" s="236"/>
      <c r="L80" s="265"/>
      <c r="M80" s="236"/>
      <c r="N80" s="236"/>
      <c r="O80" s="21"/>
      <c r="P80" s="1161" t="s">
        <v>241</v>
      </c>
      <c r="Q80" s="1152"/>
      <c r="R80" s="1078"/>
      <c r="S80" s="1079"/>
      <c r="T80" s="1080" t="s">
        <v>144</v>
      </c>
      <c r="U80" s="1081"/>
      <c r="V80" s="1082">
        <v>5</v>
      </c>
      <c r="W80" s="1320"/>
    </row>
    <row r="81" spans="1:32" ht="15" customHeight="1">
      <c r="A81" s="1226"/>
      <c r="B81" s="1227"/>
      <c r="C81" s="1269"/>
      <c r="D81" s="1271"/>
      <c r="E81" s="719"/>
      <c r="F81" s="1064"/>
      <c r="G81" s="236"/>
      <c r="H81" s="236"/>
      <c r="I81" s="265"/>
      <c r="J81" s="236"/>
      <c r="K81" s="236"/>
      <c r="L81" s="265"/>
      <c r="M81" s="236"/>
      <c r="N81" s="236"/>
      <c r="O81" s="21"/>
      <c r="P81" s="1162" t="s">
        <v>245</v>
      </c>
      <c r="Q81" s="1079"/>
      <c r="R81" s="1083" t="s">
        <v>143</v>
      </c>
      <c r="S81" s="1084"/>
      <c r="T81" s="1083" t="s">
        <v>143</v>
      </c>
      <c r="U81" s="1081"/>
      <c r="V81" s="1085">
        <v>80</v>
      </c>
      <c r="W81" s="1320"/>
    </row>
    <row r="82" spans="1:32" ht="67.5" customHeight="1">
      <c r="A82" s="1226"/>
      <c r="B82" s="1227"/>
      <c r="C82" s="1270"/>
      <c r="D82" s="1271"/>
      <c r="E82" s="880"/>
      <c r="F82" s="1055"/>
      <c r="G82" s="236"/>
      <c r="H82" s="236"/>
      <c r="I82" s="265"/>
      <c r="J82" s="236"/>
      <c r="K82" s="236"/>
      <c r="L82" s="265"/>
      <c r="M82" s="236"/>
      <c r="N82" s="236"/>
      <c r="O82" s="1065"/>
      <c r="P82" s="1163" t="s">
        <v>242</v>
      </c>
      <c r="Q82" s="1088"/>
      <c r="R82" s="1086">
        <v>120</v>
      </c>
      <c r="S82" s="1087"/>
      <c r="T82" s="1089">
        <v>360</v>
      </c>
      <c r="U82" s="1088"/>
      <c r="V82" s="1086">
        <v>360</v>
      </c>
      <c r="W82" s="1321"/>
    </row>
    <row r="83" spans="1:32" ht="27.6" customHeight="1">
      <c r="A83" s="1272"/>
      <c r="B83" s="1227"/>
      <c r="C83" s="1273"/>
      <c r="D83" s="1212" t="s">
        <v>68</v>
      </c>
      <c r="E83" s="676" t="s">
        <v>93</v>
      </c>
      <c r="F83" s="545" t="s">
        <v>188</v>
      </c>
      <c r="G83" s="555">
        <f>4.3-1.6-0.2</f>
        <v>2.5</v>
      </c>
      <c r="H83" s="542">
        <f>4.3-1.6-0.2</f>
        <v>2.5</v>
      </c>
      <c r="I83" s="547">
        <f>+H83-G83</f>
        <v>0</v>
      </c>
      <c r="J83" s="542"/>
      <c r="K83" s="542"/>
      <c r="L83" s="547"/>
      <c r="M83" s="542"/>
      <c r="N83" s="542"/>
      <c r="O83" s="1109"/>
      <c r="P83" s="1164" t="s">
        <v>69</v>
      </c>
      <c r="Q83" s="1153">
        <v>1</v>
      </c>
      <c r="R83" s="1048"/>
      <c r="S83" s="888">
        <v>1</v>
      </c>
      <c r="T83" s="887"/>
      <c r="U83" s="889">
        <v>1</v>
      </c>
      <c r="V83" s="890"/>
      <c r="W83" s="1358"/>
    </row>
    <row r="84" spans="1:32" ht="17.100000000000001" customHeight="1">
      <c r="A84" s="1272"/>
      <c r="B84" s="1227"/>
      <c r="C84" s="1274"/>
      <c r="D84" s="1260"/>
      <c r="E84" s="891" t="s">
        <v>55</v>
      </c>
      <c r="F84" s="549" t="s">
        <v>189</v>
      </c>
      <c r="G84" s="550">
        <f>34.7-18</f>
        <v>16.7</v>
      </c>
      <c r="H84" s="550">
        <f>34.7-18</f>
        <v>16.7</v>
      </c>
      <c r="I84" s="551">
        <f>+H84-G84</f>
        <v>0</v>
      </c>
      <c r="J84" s="554"/>
      <c r="K84" s="553"/>
      <c r="L84" s="551"/>
      <c r="M84" s="550"/>
      <c r="N84" s="550"/>
      <c r="O84" s="1107"/>
      <c r="P84" s="1165" t="s">
        <v>70</v>
      </c>
      <c r="Q84" s="1154">
        <v>4</v>
      </c>
      <c r="R84" s="1050"/>
      <c r="S84" s="895">
        <v>7</v>
      </c>
      <c r="T84" s="894"/>
      <c r="U84" s="896">
        <v>7</v>
      </c>
      <c r="V84" s="897"/>
      <c r="W84" s="1359"/>
    </row>
    <row r="85" spans="1:32" ht="17.100000000000001" customHeight="1">
      <c r="A85" s="710"/>
      <c r="B85" s="899"/>
      <c r="C85" s="1275"/>
      <c r="D85" s="1228" t="s">
        <v>80</v>
      </c>
      <c r="E85" s="726" t="s">
        <v>93</v>
      </c>
      <c r="F85" s="1061" t="s">
        <v>188</v>
      </c>
      <c r="G85" s="555">
        <v>76</v>
      </c>
      <c r="H85" s="542">
        <v>76</v>
      </c>
      <c r="I85" s="547">
        <f>+H85-G85</f>
        <v>0</v>
      </c>
      <c r="J85" s="542">
        <v>128.6</v>
      </c>
      <c r="K85" s="542">
        <v>128.6</v>
      </c>
      <c r="L85" s="547">
        <f>+K85-J85</f>
        <v>0</v>
      </c>
      <c r="M85" s="542">
        <v>130</v>
      </c>
      <c r="N85" s="542">
        <v>130</v>
      </c>
      <c r="O85" s="544">
        <f>+N85-M85</f>
        <v>0</v>
      </c>
      <c r="P85" s="1138" t="s">
        <v>113</v>
      </c>
      <c r="Q85" s="870" t="s">
        <v>140</v>
      </c>
      <c r="R85" s="869"/>
      <c r="S85" s="870" t="s">
        <v>140</v>
      </c>
      <c r="T85" s="869"/>
      <c r="U85" s="665">
        <v>50</v>
      </c>
      <c r="V85" s="666"/>
      <c r="W85" s="666"/>
    </row>
    <row r="86" spans="1:32" ht="13.5" customHeight="1">
      <c r="A86" s="598"/>
      <c r="B86" s="599"/>
      <c r="C86" s="1275"/>
      <c r="D86" s="1276"/>
      <c r="E86" s="719" t="s">
        <v>74</v>
      </c>
      <c r="F86" s="546" t="s">
        <v>189</v>
      </c>
      <c r="G86" s="1112"/>
      <c r="H86" s="1113"/>
      <c r="I86" s="1114"/>
      <c r="J86" s="541"/>
      <c r="K86" s="541"/>
      <c r="L86" s="548"/>
      <c r="M86" s="541"/>
      <c r="N86" s="541"/>
      <c r="O86" s="1110"/>
      <c r="P86" s="1347" t="s">
        <v>224</v>
      </c>
      <c r="Q86" s="813">
        <v>5</v>
      </c>
      <c r="R86" s="812"/>
      <c r="S86" s="813">
        <v>5</v>
      </c>
      <c r="T86" s="812"/>
      <c r="U86" s="647">
        <v>5</v>
      </c>
      <c r="V86" s="648"/>
      <c r="W86" s="649"/>
    </row>
    <row r="87" spans="1:32" ht="13.5" customHeight="1">
      <c r="A87" s="710"/>
      <c r="B87" s="599"/>
      <c r="C87" s="1275"/>
      <c r="D87" s="640"/>
      <c r="E87" s="719" t="s">
        <v>55</v>
      </c>
      <c r="F87" s="1062" t="s">
        <v>188</v>
      </c>
      <c r="G87" s="1106">
        <v>10</v>
      </c>
      <c r="H87" s="541">
        <v>10</v>
      </c>
      <c r="I87" s="548">
        <f>+H87-G87</f>
        <v>0</v>
      </c>
      <c r="J87" s="541"/>
      <c r="K87" s="541"/>
      <c r="L87" s="548"/>
      <c r="M87" s="541"/>
      <c r="N87" s="541"/>
      <c r="O87" s="540"/>
      <c r="P87" s="1348"/>
      <c r="Q87" s="808"/>
      <c r="R87" s="807"/>
      <c r="S87" s="808"/>
      <c r="T87" s="807"/>
      <c r="U87" s="900"/>
      <c r="V87" s="901"/>
      <c r="W87" s="902"/>
    </row>
    <row r="88" spans="1:32" ht="27.6" customHeight="1">
      <c r="A88" s="710"/>
      <c r="B88" s="899"/>
      <c r="C88" s="1275"/>
      <c r="D88" s="727"/>
      <c r="E88" s="903"/>
      <c r="F88" s="1062" t="s">
        <v>188</v>
      </c>
      <c r="G88" s="553">
        <v>40.799999999999997</v>
      </c>
      <c r="H88" s="553">
        <v>40.799999999999997</v>
      </c>
      <c r="I88" s="551">
        <f>+H88-G88</f>
        <v>0</v>
      </c>
      <c r="J88" s="550"/>
      <c r="K88" s="550"/>
      <c r="L88" s="551"/>
      <c r="M88" s="550"/>
      <c r="N88" s="550"/>
      <c r="O88" s="554"/>
      <c r="P88" s="1139" t="s">
        <v>82</v>
      </c>
      <c r="Q88" s="906" t="s">
        <v>144</v>
      </c>
      <c r="R88" s="905"/>
      <c r="S88" s="906" t="s">
        <v>144</v>
      </c>
      <c r="T88" s="905"/>
      <c r="U88" s="655">
        <v>5</v>
      </c>
      <c r="V88" s="656"/>
      <c r="W88" s="657"/>
    </row>
    <row r="89" spans="1:32" ht="19.5" customHeight="1">
      <c r="A89" s="710"/>
      <c r="B89" s="599"/>
      <c r="C89" s="758"/>
      <c r="D89" s="1249" t="s">
        <v>225</v>
      </c>
      <c r="E89" s="1252"/>
      <c r="F89" s="1061" t="s">
        <v>188</v>
      </c>
      <c r="G89" s="543"/>
      <c r="H89" s="543"/>
      <c r="I89" s="547"/>
      <c r="J89" s="542"/>
      <c r="K89" s="542"/>
      <c r="L89" s="547"/>
      <c r="M89" s="541"/>
      <c r="N89" s="541"/>
      <c r="O89" s="540"/>
      <c r="P89" s="1168" t="s">
        <v>71</v>
      </c>
      <c r="Q89" s="1166">
        <v>1</v>
      </c>
      <c r="R89" s="909"/>
      <c r="S89" s="910"/>
      <c r="T89" s="911"/>
      <c r="U89" s="910"/>
      <c r="V89" s="912"/>
      <c r="W89" s="911"/>
    </row>
    <row r="90" spans="1:32" ht="14.45" customHeight="1">
      <c r="A90" s="710"/>
      <c r="B90" s="599"/>
      <c r="C90" s="758"/>
      <c r="D90" s="1250"/>
      <c r="E90" s="1253"/>
      <c r="F90" s="560" t="s">
        <v>189</v>
      </c>
      <c r="G90" s="541">
        <v>4.3</v>
      </c>
      <c r="H90" s="541">
        <v>4.3</v>
      </c>
      <c r="I90" s="548">
        <f>+H90-G90</f>
        <v>0</v>
      </c>
      <c r="J90" s="541"/>
      <c r="K90" s="541"/>
      <c r="L90" s="548"/>
      <c r="M90" s="541"/>
      <c r="N90" s="541"/>
      <c r="O90" s="540"/>
      <c r="P90" s="1168"/>
      <c r="Q90" s="1166"/>
      <c r="R90" s="909"/>
      <c r="S90" s="910"/>
      <c r="T90" s="911"/>
      <c r="U90" s="910"/>
      <c r="V90" s="912"/>
      <c r="W90" s="911"/>
    </row>
    <row r="91" spans="1:32" ht="19.5" customHeight="1">
      <c r="A91" s="710"/>
      <c r="B91" s="599"/>
      <c r="C91" s="758"/>
      <c r="D91" s="1251"/>
      <c r="E91" s="1254"/>
      <c r="F91" s="561" t="s">
        <v>194</v>
      </c>
      <c r="G91" s="562">
        <v>24.4</v>
      </c>
      <c r="H91" s="562">
        <v>24.4</v>
      </c>
      <c r="I91" s="1115">
        <f>+H91-G91</f>
        <v>0</v>
      </c>
      <c r="J91" s="562"/>
      <c r="K91" s="562"/>
      <c r="L91" s="1115"/>
      <c r="M91" s="562"/>
      <c r="N91" s="562"/>
      <c r="O91" s="564"/>
      <c r="P91" s="1169"/>
      <c r="Q91" s="1167"/>
      <c r="R91" s="915"/>
      <c r="S91" s="916"/>
      <c r="T91" s="917"/>
      <c r="U91" s="916"/>
      <c r="V91" s="918"/>
      <c r="W91" s="917"/>
    </row>
    <row r="92" spans="1:32" ht="35.1" customHeight="1">
      <c r="A92" s="710"/>
      <c r="B92" s="599"/>
      <c r="C92" s="758"/>
      <c r="D92" s="1249" t="s">
        <v>207</v>
      </c>
      <c r="E92" s="726" t="s">
        <v>55</v>
      </c>
      <c r="F92" s="1061" t="s">
        <v>188</v>
      </c>
      <c r="G92" s="541">
        <f>2+0.2</f>
        <v>2.2000000000000002</v>
      </c>
      <c r="H92" s="541">
        <f>2+0.2</f>
        <v>2.2000000000000002</v>
      </c>
      <c r="I92" s="548">
        <f>+H92-G92</f>
        <v>0</v>
      </c>
      <c r="J92" s="541">
        <v>0.8</v>
      </c>
      <c r="K92" s="541">
        <v>0.8</v>
      </c>
      <c r="L92" s="548">
        <f>+K92-J92</f>
        <v>0</v>
      </c>
      <c r="M92" s="541"/>
      <c r="N92" s="541"/>
      <c r="O92" s="540"/>
      <c r="P92" s="1168" t="s">
        <v>71</v>
      </c>
      <c r="Q92" s="1166">
        <v>1</v>
      </c>
      <c r="R92" s="909"/>
      <c r="S92" s="910"/>
      <c r="T92" s="911"/>
      <c r="U92" s="910"/>
      <c r="V92" s="912"/>
      <c r="W92" s="911"/>
    </row>
    <row r="93" spans="1:32" ht="109.5" customHeight="1">
      <c r="A93" s="710"/>
      <c r="B93" s="599"/>
      <c r="C93" s="758"/>
      <c r="D93" s="1251"/>
      <c r="E93" s="919"/>
      <c r="F93" s="1063" t="s">
        <v>194</v>
      </c>
      <c r="G93" s="550">
        <v>11</v>
      </c>
      <c r="H93" s="550">
        <v>11</v>
      </c>
      <c r="I93" s="551">
        <f>+H93-G93</f>
        <v>0</v>
      </c>
      <c r="J93" s="550">
        <v>4.5</v>
      </c>
      <c r="K93" s="550">
        <v>4.5</v>
      </c>
      <c r="L93" s="551">
        <f>+K93-J93</f>
        <v>0</v>
      </c>
      <c r="M93" s="550"/>
      <c r="N93" s="550"/>
      <c r="O93" s="554"/>
      <c r="P93" s="1169"/>
      <c r="Q93" s="1167"/>
      <c r="R93" s="915"/>
      <c r="S93" s="916"/>
      <c r="T93" s="917"/>
      <c r="U93" s="913"/>
      <c r="V93" s="918"/>
      <c r="W93" s="917"/>
    </row>
    <row r="94" spans="1:32" s="927" customFormat="1" ht="16.5" customHeight="1" thickBot="1">
      <c r="A94" s="920"/>
      <c r="B94" s="921"/>
      <c r="C94" s="922"/>
      <c r="D94" s="923"/>
      <c r="E94" s="924"/>
      <c r="F94" s="925" t="s">
        <v>5</v>
      </c>
      <c r="G94" s="823">
        <f t="shared" ref="G94:O94" si="4">+G64+G65+G66</f>
        <v>722.1</v>
      </c>
      <c r="H94" s="823">
        <f t="shared" si="4"/>
        <v>722.1</v>
      </c>
      <c r="I94" s="824">
        <f t="shared" si="4"/>
        <v>0</v>
      </c>
      <c r="J94" s="823">
        <f t="shared" si="4"/>
        <v>811.8</v>
      </c>
      <c r="K94" s="825">
        <f t="shared" si="4"/>
        <v>831.6</v>
      </c>
      <c r="L94" s="824">
        <f t="shared" si="4"/>
        <v>19.8</v>
      </c>
      <c r="M94" s="823">
        <f t="shared" si="4"/>
        <v>850</v>
      </c>
      <c r="N94" s="823">
        <f t="shared" si="4"/>
        <v>865</v>
      </c>
      <c r="O94" s="823">
        <f t="shared" si="4"/>
        <v>15</v>
      </c>
      <c r="P94" s="1349"/>
      <c r="Q94" s="1350"/>
      <c r="R94" s="1350"/>
      <c r="S94" s="1350"/>
      <c r="T94" s="1350"/>
      <c r="U94" s="1350"/>
      <c r="V94" s="1350"/>
      <c r="W94" s="1351"/>
      <c r="X94" s="926"/>
      <c r="Y94" s="926"/>
      <c r="Z94" s="926"/>
      <c r="AA94" s="926"/>
      <c r="AB94" s="926"/>
      <c r="AC94" s="926"/>
      <c r="AD94" s="926"/>
      <c r="AE94" s="926"/>
      <c r="AF94" s="926"/>
    </row>
    <row r="95" spans="1:32" ht="15" customHeight="1" thickBot="1">
      <c r="A95" s="928" t="s">
        <v>4</v>
      </c>
      <c r="B95" s="929" t="s">
        <v>6</v>
      </c>
      <c r="C95" s="1309" t="s">
        <v>7</v>
      </c>
      <c r="D95" s="1310"/>
      <c r="E95" s="1310"/>
      <c r="F95" s="1311"/>
      <c r="G95" s="829">
        <f t="shared" ref="G95:O95" si="5">G94</f>
        <v>722.1</v>
      </c>
      <c r="H95" s="829">
        <f t="shared" ref="H95" si="6">H94</f>
        <v>722.1</v>
      </c>
      <c r="I95" s="830">
        <f t="shared" ref="I95" si="7">I94</f>
        <v>0</v>
      </c>
      <c r="J95" s="829">
        <f t="shared" si="5"/>
        <v>811.8</v>
      </c>
      <c r="K95" s="831">
        <f t="shared" ref="K95" si="8">K94</f>
        <v>831.6</v>
      </c>
      <c r="L95" s="830">
        <f t="shared" ref="L95:M95" si="9">L94</f>
        <v>19.8</v>
      </c>
      <c r="M95" s="829">
        <f t="shared" si="9"/>
        <v>850</v>
      </c>
      <c r="N95" s="829">
        <f t="shared" ref="N95" si="10">N94</f>
        <v>865</v>
      </c>
      <c r="O95" s="829">
        <f t="shared" si="5"/>
        <v>15</v>
      </c>
      <c r="P95" s="1342"/>
      <c r="Q95" s="1343"/>
      <c r="R95" s="1343"/>
      <c r="S95" s="1343"/>
      <c r="T95" s="1343"/>
      <c r="U95" s="1343"/>
      <c r="V95" s="1343"/>
      <c r="W95" s="1344"/>
    </row>
    <row r="96" spans="1:32" ht="14.25" customHeight="1" thickBot="1">
      <c r="A96" s="827" t="s">
        <v>4</v>
      </c>
      <c r="B96" s="1312" t="s">
        <v>8</v>
      </c>
      <c r="C96" s="1313"/>
      <c r="D96" s="1313"/>
      <c r="E96" s="1313"/>
      <c r="F96" s="1314"/>
      <c r="G96" s="930">
        <f t="shared" ref="G96:O96" si="11">G95+G62</f>
        <v>1147.8</v>
      </c>
      <c r="H96" s="930">
        <f t="shared" si="11"/>
        <v>1147.8</v>
      </c>
      <c r="I96" s="931">
        <f t="shared" si="11"/>
        <v>0</v>
      </c>
      <c r="J96" s="930">
        <f t="shared" si="11"/>
        <v>1157.8</v>
      </c>
      <c r="K96" s="932">
        <f t="shared" si="11"/>
        <v>1177.5999999999999</v>
      </c>
      <c r="L96" s="931">
        <f t="shared" si="11"/>
        <v>19.8</v>
      </c>
      <c r="M96" s="930">
        <f t="shared" si="11"/>
        <v>1236.3</v>
      </c>
      <c r="N96" s="930">
        <f t="shared" si="11"/>
        <v>1251.3</v>
      </c>
      <c r="O96" s="930">
        <f t="shared" si="11"/>
        <v>15</v>
      </c>
      <c r="P96" s="1352"/>
      <c r="Q96" s="1353"/>
      <c r="R96" s="1353"/>
      <c r="S96" s="1353"/>
      <c r="T96" s="1353"/>
      <c r="U96" s="1353"/>
      <c r="V96" s="1353"/>
      <c r="W96" s="1354"/>
    </row>
    <row r="97" spans="1:33" ht="15.95" customHeight="1" thickBot="1">
      <c r="A97" s="933" t="s">
        <v>4</v>
      </c>
      <c r="B97" s="1315" t="s">
        <v>15</v>
      </c>
      <c r="C97" s="1316"/>
      <c r="D97" s="1316"/>
      <c r="E97" s="1316"/>
      <c r="F97" s="1317"/>
      <c r="G97" s="934">
        <f t="shared" ref="G97:O97" si="12">G96</f>
        <v>1147.8</v>
      </c>
      <c r="H97" s="934">
        <f t="shared" ref="H97" si="13">H96</f>
        <v>1147.8</v>
      </c>
      <c r="I97" s="935">
        <f t="shared" ref="I97" si="14">I96</f>
        <v>0</v>
      </c>
      <c r="J97" s="934">
        <f t="shared" si="12"/>
        <v>1157.8</v>
      </c>
      <c r="K97" s="936">
        <f t="shared" ref="K97" si="15">K96</f>
        <v>1177.5999999999999</v>
      </c>
      <c r="L97" s="935">
        <f t="shared" ref="L97:M97" si="16">L96</f>
        <v>19.8</v>
      </c>
      <c r="M97" s="934">
        <f t="shared" si="16"/>
        <v>1236.3</v>
      </c>
      <c r="N97" s="934">
        <f t="shared" ref="N97" si="17">N96</f>
        <v>1251.3</v>
      </c>
      <c r="O97" s="934">
        <f t="shared" si="12"/>
        <v>15</v>
      </c>
      <c r="P97" s="1355"/>
      <c r="Q97" s="1356"/>
      <c r="R97" s="1356"/>
      <c r="S97" s="1356"/>
      <c r="T97" s="1356"/>
      <c r="U97" s="1356"/>
      <c r="V97" s="1356"/>
      <c r="W97" s="1357"/>
    </row>
    <row r="98" spans="1:33" s="926" customFormat="1" ht="15.6" customHeight="1">
      <c r="A98" s="941"/>
      <c r="B98" s="941"/>
      <c r="C98" s="941"/>
      <c r="D98" s="941"/>
      <c r="E98" s="941"/>
      <c r="F98" s="941"/>
      <c r="G98" s="942"/>
      <c r="H98" s="942"/>
      <c r="I98" s="942"/>
      <c r="J98" s="942"/>
      <c r="K98" s="942"/>
      <c r="L98" s="942"/>
      <c r="M98" s="942"/>
      <c r="N98" s="942"/>
      <c r="O98" s="942"/>
      <c r="P98" s="941"/>
      <c r="Q98" s="943"/>
      <c r="R98" s="943"/>
      <c r="S98" s="943"/>
      <c r="T98" s="943"/>
      <c r="U98" s="943"/>
      <c r="V98" s="943"/>
      <c r="W98" s="943"/>
      <c r="X98" s="583"/>
      <c r="Y98" s="583"/>
      <c r="Z98" s="583"/>
      <c r="AA98" s="583"/>
      <c r="AB98" s="583"/>
      <c r="AC98" s="583"/>
      <c r="AD98" s="583"/>
      <c r="AE98" s="583"/>
      <c r="AF98" s="583"/>
      <c r="AG98" s="583"/>
    </row>
    <row r="99" spans="1:33" s="945" customFormat="1" ht="15.95" customHeight="1" thickBot="1">
      <c r="A99" s="1277" t="s">
        <v>11</v>
      </c>
      <c r="B99" s="1277"/>
      <c r="C99" s="1277"/>
      <c r="D99" s="1277"/>
      <c r="E99" s="1277"/>
      <c r="F99" s="1277"/>
      <c r="G99" s="937"/>
      <c r="H99" s="937"/>
      <c r="I99" s="937"/>
      <c r="J99" s="937"/>
      <c r="K99" s="937"/>
      <c r="L99" s="937"/>
      <c r="M99" s="937"/>
      <c r="N99" s="937"/>
      <c r="O99" s="937"/>
      <c r="P99" s="944"/>
      <c r="Q99" s="944"/>
      <c r="R99" s="944"/>
      <c r="S99" s="944"/>
      <c r="T99" s="944"/>
      <c r="U99" s="944"/>
      <c r="V99" s="944"/>
      <c r="W99" s="944"/>
      <c r="X99" s="926"/>
      <c r="Y99" s="926"/>
      <c r="Z99" s="926"/>
      <c r="AA99" s="926"/>
      <c r="AB99" s="926"/>
      <c r="AC99" s="926"/>
      <c r="AD99" s="926"/>
      <c r="AE99" s="926"/>
      <c r="AF99" s="927"/>
      <c r="AG99" s="927"/>
    </row>
    <row r="100" spans="1:33" ht="147.94999999999999" customHeight="1" thickBot="1">
      <c r="A100" s="1278" t="s">
        <v>9</v>
      </c>
      <c r="B100" s="1279"/>
      <c r="C100" s="1279"/>
      <c r="D100" s="1279"/>
      <c r="E100" s="1279"/>
      <c r="F100" s="1280"/>
      <c r="G100" s="946" t="s">
        <v>212</v>
      </c>
      <c r="H100" s="947" t="s">
        <v>218</v>
      </c>
      <c r="I100" s="948" t="s">
        <v>219</v>
      </c>
      <c r="J100" s="946" t="s">
        <v>213</v>
      </c>
      <c r="K100" s="949" t="s">
        <v>220</v>
      </c>
      <c r="L100" s="948" t="s">
        <v>219</v>
      </c>
      <c r="M100" s="950" t="s">
        <v>214</v>
      </c>
      <c r="N100" s="947" t="s">
        <v>221</v>
      </c>
      <c r="O100" s="948" t="s">
        <v>219</v>
      </c>
      <c r="P100" s="951"/>
      <c r="Q100" s="926"/>
      <c r="R100" s="926"/>
      <c r="S100" s="926"/>
      <c r="T100" s="926"/>
      <c r="U100" s="926"/>
      <c r="V100" s="926"/>
      <c r="W100" s="926"/>
    </row>
    <row r="101" spans="1:33" ht="14.25" customHeight="1">
      <c r="A101" s="1281" t="s">
        <v>12</v>
      </c>
      <c r="B101" s="1282"/>
      <c r="C101" s="1282"/>
      <c r="D101" s="1282"/>
      <c r="E101" s="1282"/>
      <c r="F101" s="1283"/>
      <c r="G101" s="952">
        <f t="shared" ref="G101:O101" si="18">G102+G110+G108+G109</f>
        <v>1147.8</v>
      </c>
      <c r="H101" s="953">
        <f t="shared" ref="H101" si="19">H102+H110+H108+H109</f>
        <v>1147.8</v>
      </c>
      <c r="I101" s="954">
        <f t="shared" ref="I101" si="20">I102+I110+I108+I109</f>
        <v>0</v>
      </c>
      <c r="J101" s="955">
        <f t="shared" si="18"/>
        <v>1157.8</v>
      </c>
      <c r="K101" s="953">
        <f t="shared" ref="K101" si="21">K102+K110+K108+K109</f>
        <v>1177.5999999999999</v>
      </c>
      <c r="L101" s="954">
        <f t="shared" ref="L101:M101" si="22">L102+L110+L108+L109</f>
        <v>19.8</v>
      </c>
      <c r="M101" s="952">
        <f t="shared" si="22"/>
        <v>1236.3</v>
      </c>
      <c r="N101" s="953">
        <f t="shared" ref="N101" si="23">N102+N110+N108+N109</f>
        <v>1251.3</v>
      </c>
      <c r="O101" s="954">
        <f t="shared" si="18"/>
        <v>15</v>
      </c>
      <c r="P101" s="926"/>
      <c r="Q101" s="926"/>
      <c r="R101" s="926"/>
      <c r="S101" s="926"/>
      <c r="T101" s="926"/>
      <c r="U101" s="926"/>
      <c r="V101" s="926"/>
      <c r="W101" s="926"/>
    </row>
    <row r="102" spans="1:33" s="927" customFormat="1" ht="14.25" customHeight="1">
      <c r="A102" s="1284" t="s">
        <v>29</v>
      </c>
      <c r="B102" s="1285"/>
      <c r="C102" s="1285"/>
      <c r="D102" s="1285"/>
      <c r="E102" s="1285"/>
      <c r="F102" s="1286"/>
      <c r="G102" s="956">
        <f>SUM(G103:G107)</f>
        <v>990.5</v>
      </c>
      <c r="H102" s="957">
        <f>SUM(H103:H107)</f>
        <v>990.5</v>
      </c>
      <c r="I102" s="958">
        <f t="shared" ref="I102" si="24">SUM(I103:I107)</f>
        <v>0</v>
      </c>
      <c r="J102" s="956">
        <f t="shared" ref="J102:O102" si="25">SUM(J103:J107)</f>
        <v>1157.8</v>
      </c>
      <c r="K102" s="959">
        <f t="shared" ref="K102" si="26">SUM(K103:K107)</f>
        <v>1177.5999999999999</v>
      </c>
      <c r="L102" s="958">
        <f t="shared" ref="L102:M102" si="27">SUM(L103:L107)</f>
        <v>19.8</v>
      </c>
      <c r="M102" s="956">
        <f t="shared" si="27"/>
        <v>1236.3</v>
      </c>
      <c r="N102" s="957">
        <f t="shared" ref="N102" si="28">SUM(N103:N107)</f>
        <v>1251.3</v>
      </c>
      <c r="O102" s="958">
        <f t="shared" si="25"/>
        <v>15</v>
      </c>
      <c r="P102" s="926"/>
      <c r="Q102" s="926"/>
      <c r="R102" s="926"/>
      <c r="S102" s="926"/>
      <c r="T102" s="926"/>
      <c r="U102" s="926"/>
      <c r="V102" s="926"/>
      <c r="W102" s="926"/>
      <c r="X102" s="588"/>
      <c r="Y102" s="588"/>
      <c r="Z102" s="588"/>
      <c r="AA102" s="588"/>
      <c r="AB102" s="588"/>
      <c r="AC102" s="588"/>
      <c r="AD102" s="588"/>
      <c r="AE102" s="588"/>
      <c r="AF102" s="588"/>
      <c r="AG102" s="588"/>
    </row>
    <row r="103" spans="1:33" ht="14.25" customHeight="1">
      <c r="A103" s="1265" t="s">
        <v>226</v>
      </c>
      <c r="B103" s="1266"/>
      <c r="C103" s="1266"/>
      <c r="D103" s="1266"/>
      <c r="E103" s="1266"/>
      <c r="F103" s="1267"/>
      <c r="G103" s="960">
        <f>SUMIF(F15:F97,"SB",G15:G97)</f>
        <v>856.6</v>
      </c>
      <c r="H103" s="961">
        <f>SUMIF(F15:F97,"SB",H15:H97)</f>
        <v>856.6</v>
      </c>
      <c r="I103" s="962">
        <f>SUMIF(F15:F97,"SB",I15:I97)</f>
        <v>0</v>
      </c>
      <c r="J103" s="960">
        <f>SUMIF(F15:F97,"SB",J15:J97)</f>
        <v>1153.3</v>
      </c>
      <c r="K103" s="963">
        <f>SUMIF(F15:F97,"SB",K15:K97)</f>
        <v>1173.0999999999999</v>
      </c>
      <c r="L103" s="962">
        <f>SUMIF(F15:F97,"SB",L15:L97)</f>
        <v>19.8</v>
      </c>
      <c r="M103" s="960">
        <f>SUMIF(F15:F97,"SB",M15:M97)</f>
        <v>1236.3</v>
      </c>
      <c r="N103" s="961">
        <f>SUMIF(F15:F97,"SB",N15:N97)</f>
        <v>1251.3</v>
      </c>
      <c r="O103" s="962">
        <f>SUMIF(F15:F97,"SB",O15:O97)</f>
        <v>15</v>
      </c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  <c r="Z103" s="926"/>
      <c r="AA103" s="926"/>
      <c r="AB103" s="926"/>
      <c r="AC103" s="926"/>
      <c r="AD103" s="926"/>
      <c r="AE103" s="926"/>
      <c r="AF103" s="926"/>
      <c r="AG103" s="926"/>
    </row>
    <row r="104" spans="1:33" ht="40.5" customHeight="1">
      <c r="A104" s="1265" t="s">
        <v>227</v>
      </c>
      <c r="B104" s="1266"/>
      <c r="C104" s="1266"/>
      <c r="D104" s="1266"/>
      <c r="E104" s="1266"/>
      <c r="F104" s="1267"/>
      <c r="G104" s="960">
        <f>SUMIF(F15:F97,"SB(ESA)",G15:G97)</f>
        <v>35.4</v>
      </c>
      <c r="H104" s="961">
        <f>SUMIF(F15:F97,"SB(ESA)",H15:H97)</f>
        <v>35.4</v>
      </c>
      <c r="I104" s="962">
        <f>SUMIF(F15:F97,"SB(ESA)",I15:I97)</f>
        <v>0</v>
      </c>
      <c r="J104" s="960">
        <f>SUMIF(F15:F97,"SB(ESA)",J15:J97)</f>
        <v>4.5</v>
      </c>
      <c r="K104" s="963">
        <f>SUMIF(F15:F97,"SB(ESA)",K15:K97)</f>
        <v>4.5</v>
      </c>
      <c r="L104" s="962">
        <f>SUMIF(F15:F97,"SB(ESA)",L15:L97)</f>
        <v>0</v>
      </c>
      <c r="M104" s="960">
        <f>SUMIF(F15:F97,"SB(ESA)",M15:M97)</f>
        <v>0</v>
      </c>
      <c r="N104" s="961">
        <f>SUMIF(F15:F97,"SB(ESA)",N15:N97)</f>
        <v>0</v>
      </c>
      <c r="O104" s="962">
        <f>SUMIF(F15:F97,"SB(ESA)",O15:O97)</f>
        <v>0</v>
      </c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  <c r="Z104" s="926"/>
      <c r="AA104" s="926"/>
      <c r="AB104" s="926"/>
      <c r="AC104" s="926"/>
      <c r="AD104" s="926"/>
      <c r="AE104" s="926"/>
      <c r="AF104" s="926"/>
      <c r="AG104" s="926"/>
    </row>
    <row r="105" spans="1:33" ht="27.75" customHeight="1">
      <c r="A105" s="1265" t="s">
        <v>228</v>
      </c>
      <c r="B105" s="1266"/>
      <c r="C105" s="1266"/>
      <c r="D105" s="1266"/>
      <c r="E105" s="1266"/>
      <c r="F105" s="1267"/>
      <c r="G105" s="960">
        <f>SUMIF(F15:F97,"SB(ES)",G15:G97)</f>
        <v>98.5</v>
      </c>
      <c r="H105" s="961">
        <f>SUMIF(F15:F97,"SB(ES)",H15:H97)</f>
        <v>98.5</v>
      </c>
      <c r="I105" s="962">
        <f>SUMIF(F15:F97,"SB(ES)",I15:I97)</f>
        <v>0</v>
      </c>
      <c r="J105" s="960">
        <f>SUMIF(F15:F97,"SB(ES)",J15:J97)</f>
        <v>0</v>
      </c>
      <c r="K105" s="963">
        <f>SUMIF(F15:F97,"SB(ES)",K15:K97)</f>
        <v>0</v>
      </c>
      <c r="L105" s="962">
        <f>SUMIF(F15:F97,"SB(ES)",L15:L97)</f>
        <v>0</v>
      </c>
      <c r="M105" s="960">
        <f>SUMIF(F15:F97,"SB(ES)",M15:M97)</f>
        <v>0</v>
      </c>
      <c r="N105" s="961">
        <f>SUMIF(F15:F97,"SB(ES)",N15:N97)</f>
        <v>0</v>
      </c>
      <c r="O105" s="962">
        <f>SUMIF(F15:F97,"SB(ES)",O15:O97)</f>
        <v>0</v>
      </c>
      <c r="U105" s="926"/>
      <c r="V105" s="926"/>
      <c r="W105" s="926"/>
    </row>
    <row r="106" spans="1:33" ht="14.25" customHeight="1">
      <c r="A106" s="1296" t="s">
        <v>229</v>
      </c>
      <c r="B106" s="1297"/>
      <c r="C106" s="1297"/>
      <c r="D106" s="1297"/>
      <c r="E106" s="1297"/>
      <c r="F106" s="1298"/>
      <c r="G106" s="960">
        <f>SUMIF(F15:F97,"SB(VB)",G15:G97)</f>
        <v>0</v>
      </c>
      <c r="H106" s="961">
        <f>SUMIF(F15:F97,"SB(VB)",H15:H97)</f>
        <v>0</v>
      </c>
      <c r="I106" s="962">
        <f>SUMIF(F15:F97,"SB(VB)",I15:I97)</f>
        <v>0</v>
      </c>
      <c r="J106" s="960">
        <f>SUMIF(F15:F97,"SB(VB)",J15:J97)</f>
        <v>0</v>
      </c>
      <c r="K106" s="963">
        <f>SUMIF(F15:F97,"SB(VB)",K15:K97)</f>
        <v>0</v>
      </c>
      <c r="L106" s="962">
        <f>SUMIF(F15:F97,"SB(VB)",L15:L97)</f>
        <v>0</v>
      </c>
      <c r="M106" s="960">
        <f>SUMIF(F15:F97,"SB(VB)",M15:M97)</f>
        <v>0</v>
      </c>
      <c r="N106" s="961">
        <f>SUMIF(F15:F97,"SB(VB)",N15:N97)</f>
        <v>0</v>
      </c>
      <c r="O106" s="962">
        <f>SUMIF(F15:F97,"SB(VB)",O15:O97)</f>
        <v>0</v>
      </c>
      <c r="U106" s="926"/>
      <c r="V106" s="926"/>
      <c r="W106" s="926"/>
    </row>
    <row r="107" spans="1:33" ht="14.25" customHeight="1">
      <c r="A107" s="1296" t="s">
        <v>230</v>
      </c>
      <c r="B107" s="1297"/>
      <c r="C107" s="1297"/>
      <c r="D107" s="1297"/>
      <c r="E107" s="1297"/>
      <c r="F107" s="1298"/>
      <c r="G107" s="960">
        <f>SUMIF(F15:F97,"SB(P)",G15:G97)</f>
        <v>0</v>
      </c>
      <c r="H107" s="961">
        <f>SUMIF(F15:F97,"SB(P)",H15:H97)</f>
        <v>0</v>
      </c>
      <c r="I107" s="962">
        <f>SUMIF(F15:F97,"SB(P)",I15:I97)</f>
        <v>0</v>
      </c>
      <c r="J107" s="960">
        <f>SUMIF(F15:F97,"SB(P)",J15:J97)</f>
        <v>0</v>
      </c>
      <c r="K107" s="963">
        <f>SUMIF(F15:F97,"SB(P)",K15:K97)</f>
        <v>0</v>
      </c>
      <c r="L107" s="962">
        <f>SUMIF(F15:F97,"SB(P)",L15:L97)</f>
        <v>0</v>
      </c>
      <c r="M107" s="960">
        <f>SUMIF(F15:F97,"SB(P)",M15:M97)</f>
        <v>0</v>
      </c>
      <c r="N107" s="961">
        <f>SUMIF(F15:F97,"SB(P)",N15:N97)</f>
        <v>0</v>
      </c>
      <c r="O107" s="962">
        <f>SUMIF(F15:F97,"SB(P)",O15:O97)</f>
        <v>0</v>
      </c>
      <c r="P107" s="964"/>
      <c r="Q107" s="964"/>
      <c r="R107" s="964"/>
      <c r="S107" s="964"/>
      <c r="T107" s="964"/>
      <c r="W107" s="964"/>
    </row>
    <row r="108" spans="1:33" ht="26.25" customHeight="1">
      <c r="A108" s="1299" t="s">
        <v>231</v>
      </c>
      <c r="B108" s="1300"/>
      <c r="C108" s="1300"/>
      <c r="D108" s="1300"/>
      <c r="E108" s="1300"/>
      <c r="F108" s="1301"/>
      <c r="G108" s="965">
        <f>SUMIF(F15:F97,"SB(ESL)",G15:G97)</f>
        <v>3.6</v>
      </c>
      <c r="H108" s="966">
        <f>SUMIF(F15:F97,"SB(ESL)",H15:H97)</f>
        <v>3.6</v>
      </c>
      <c r="I108" s="967">
        <f>SUMIF(F15:F97,"SB(ESL)",I15:I97)</f>
        <v>0</v>
      </c>
      <c r="J108" s="965">
        <f>SUMIF(F15:F97,"SB(ESL)",J15:J97)</f>
        <v>0</v>
      </c>
      <c r="K108" s="968">
        <f>SUMIF(F15:F97,"SB(ESL)",K15:K97)</f>
        <v>0</v>
      </c>
      <c r="L108" s="967">
        <f>SUMIF(F15:F97,"SB(ESL)",L15:L97)</f>
        <v>0</v>
      </c>
      <c r="M108" s="965">
        <f>SUMIF(F15:F97,"SB(ESL)",M15:M97)</f>
        <v>0</v>
      </c>
      <c r="N108" s="966">
        <f>SUMIF(F15:F97,"SB(ESL)",N15:N97)</f>
        <v>0</v>
      </c>
      <c r="O108" s="967">
        <f>SUMIF(F15:F97,"SB(ESL)",O15:O97)</f>
        <v>0</v>
      </c>
      <c r="U108" s="926"/>
      <c r="V108" s="926"/>
      <c r="W108" s="1047"/>
    </row>
    <row r="109" spans="1:33" ht="14.25" customHeight="1">
      <c r="A109" s="1302" t="s">
        <v>232</v>
      </c>
      <c r="B109" s="1303"/>
      <c r="C109" s="1303"/>
      <c r="D109" s="1303"/>
      <c r="E109" s="1303"/>
      <c r="F109" s="1304"/>
      <c r="G109" s="965">
        <f>SUMIF(F15:F97,"SB(VBL)",G15:G97)</f>
        <v>0</v>
      </c>
      <c r="H109" s="966">
        <f>SUMIF(F15:F97,"SB(VBL)",H15:H97)</f>
        <v>0</v>
      </c>
      <c r="I109" s="967">
        <f>SUMIF(F15:F97,"SB(VBL)",I15:I97)</f>
        <v>0</v>
      </c>
      <c r="J109" s="965">
        <f>SUMIF(F15:F97,"SB(VBL)",J15:J97)</f>
        <v>0</v>
      </c>
      <c r="K109" s="968">
        <f>SUMIF(F15:F97,"SB(VBL)",K15:K97)</f>
        <v>0</v>
      </c>
      <c r="L109" s="967">
        <f>SUMIF(F15:F97,"SB(VBL)",L15:L97)</f>
        <v>0</v>
      </c>
      <c r="M109" s="965">
        <f>SUMIF(F15:F97,"SB(VBL)",M15:M97)</f>
        <v>0</v>
      </c>
      <c r="N109" s="966">
        <f>SUMIF(F15:F97,"SB(VBL)",N15:N97)</f>
        <v>0</v>
      </c>
      <c r="O109" s="967">
        <f>SUMIF(F15:F97,"SB(VBL)",O15:O97)</f>
        <v>0</v>
      </c>
      <c r="U109" s="926"/>
      <c r="V109" s="926"/>
      <c r="W109" s="1047"/>
    </row>
    <row r="110" spans="1:33" ht="15.75" customHeight="1">
      <c r="A110" s="1302" t="s">
        <v>233</v>
      </c>
      <c r="B110" s="1305"/>
      <c r="C110" s="1305"/>
      <c r="D110" s="1305"/>
      <c r="E110" s="1305"/>
      <c r="F110" s="969"/>
      <c r="G110" s="970">
        <f>SUMIF(F15:F97,"SB(L)",G15:G97)</f>
        <v>153.69999999999999</v>
      </c>
      <c r="H110" s="971">
        <f>SUMIF(F15:F97,"SB(L)",H15:H97)</f>
        <v>153.69999999999999</v>
      </c>
      <c r="I110" s="972">
        <f>SUMIF(F15:F97,"SB(L)",I15:I97)</f>
        <v>0</v>
      </c>
      <c r="J110" s="970">
        <f>SUMIF(F15:F97,"SB(L)",J15:J97)</f>
        <v>0</v>
      </c>
      <c r="K110" s="973">
        <f>SUMIF(F15:F97,"SB(L)",K15:K97)</f>
        <v>0</v>
      </c>
      <c r="L110" s="972">
        <f>SUMIF(F15:F97,"SB(L)",L15:L97)</f>
        <v>0</v>
      </c>
      <c r="M110" s="970">
        <f>SUMIF(F15:F97,"SB(L)",M15:M97)</f>
        <v>0</v>
      </c>
      <c r="N110" s="971">
        <f>SUMIF(F15:F97,"SB(L)",N15:N97)</f>
        <v>0</v>
      </c>
      <c r="O110" s="972">
        <f>SUMIF(F15:F97,"SB(L)",O15:O97)</f>
        <v>0</v>
      </c>
      <c r="P110" s="964"/>
      <c r="Q110" s="964"/>
      <c r="R110" s="964"/>
      <c r="S110" s="964"/>
      <c r="T110" s="964"/>
    </row>
    <row r="111" spans="1:33" ht="14.25" customHeight="1">
      <c r="A111" s="1306" t="s">
        <v>13</v>
      </c>
      <c r="B111" s="1307"/>
      <c r="C111" s="1307"/>
      <c r="D111" s="1307"/>
      <c r="E111" s="1307"/>
      <c r="F111" s="1308"/>
      <c r="G111" s="974">
        <f t="shared" ref="G111:O111" si="29">G112+G114+G113</f>
        <v>0</v>
      </c>
      <c r="H111" s="975">
        <f t="shared" ref="H111" si="30">H112+H114+H113</f>
        <v>0</v>
      </c>
      <c r="I111" s="976">
        <f t="shared" ref="I111" si="31">I112+I114+I113</f>
        <v>0</v>
      </c>
      <c r="J111" s="974">
        <f t="shared" si="29"/>
        <v>0</v>
      </c>
      <c r="K111" s="977">
        <f t="shared" ref="K111" si="32">K112+K114+K113</f>
        <v>0</v>
      </c>
      <c r="L111" s="976">
        <f t="shared" ref="L111:M111" si="33">L112+L114+L113</f>
        <v>0</v>
      </c>
      <c r="M111" s="974">
        <f t="shared" si="33"/>
        <v>0</v>
      </c>
      <c r="N111" s="975">
        <f t="shared" ref="N111" si="34">N112+N114+N113</f>
        <v>0</v>
      </c>
      <c r="O111" s="976">
        <f t="shared" si="29"/>
        <v>0</v>
      </c>
    </row>
    <row r="112" spans="1:33" ht="14.25" customHeight="1">
      <c r="A112" s="1288" t="s">
        <v>234</v>
      </c>
      <c r="B112" s="1289"/>
      <c r="C112" s="1289"/>
      <c r="D112" s="1289"/>
      <c r="E112" s="1289"/>
      <c r="F112" s="1290"/>
      <c r="G112" s="978">
        <f>SUMIF(F15:F97,"ES",G15:G97)</f>
        <v>0</v>
      </c>
      <c r="H112" s="979">
        <f>SUMIF(F15:F97,"ES",H15:H97)</f>
        <v>0</v>
      </c>
      <c r="I112" s="980">
        <f>SUMIF(F15:F97,"ES",I15:I97)</f>
        <v>0</v>
      </c>
      <c r="J112" s="978">
        <f>SUMIF(F15:F97,"ES",J15:J97)</f>
        <v>0</v>
      </c>
      <c r="K112" s="981">
        <f>SUMIF(F15:F97,"ES",K15:K97)</f>
        <v>0</v>
      </c>
      <c r="L112" s="980">
        <f>SUMIF(F15:F97,"ES",L15:L97)</f>
        <v>0</v>
      </c>
      <c r="M112" s="978">
        <f>SUMIF(F15:F97,"ES",M15:M97)</f>
        <v>0</v>
      </c>
      <c r="N112" s="979">
        <f>SUMIF(F15:F97,"ES",N15:N97)</f>
        <v>0</v>
      </c>
      <c r="O112" s="980">
        <f>SUMIF(F15:F97,"ES",O15:O97)</f>
        <v>0</v>
      </c>
    </row>
    <row r="113" spans="1:20" ht="14.25" customHeight="1">
      <c r="A113" s="1291" t="s">
        <v>235</v>
      </c>
      <c r="B113" s="1292"/>
      <c r="C113" s="1292"/>
      <c r="D113" s="1292"/>
      <c r="E113" s="1292"/>
      <c r="F113" s="1188"/>
      <c r="G113" s="978">
        <f>SUMIF(F15:F97,"LRVB",G15:G97)</f>
        <v>0</v>
      </c>
      <c r="H113" s="979">
        <f>SUMIF(F15:F97,"LRVB",H15:H97)</f>
        <v>0</v>
      </c>
      <c r="I113" s="980">
        <f>SUMIF(F15:F97,"LRVB",I15:I97)</f>
        <v>0</v>
      </c>
      <c r="J113" s="978">
        <f>SUMIF(F15:F97,"LRVB",J15:J97)</f>
        <v>0</v>
      </c>
      <c r="K113" s="981">
        <f>SUMIF(F15:F97,"LRVB",K15:K97)</f>
        <v>0</v>
      </c>
      <c r="L113" s="980">
        <f>SUMIF(F15:F97,"LRVB",L15:L97)</f>
        <v>0</v>
      </c>
      <c r="M113" s="978">
        <f>SUMIF(F15:F97,"LRVB",M15:M97)</f>
        <v>0</v>
      </c>
      <c r="N113" s="979">
        <f>SUMIF(F15:F97,"LRVB",N15:N97)</f>
        <v>0</v>
      </c>
      <c r="O113" s="980">
        <f>SUMIF(F15:F97,"LRVB",O15:O97)</f>
        <v>0</v>
      </c>
    </row>
    <row r="114" spans="1:20" s="583" customFormat="1" ht="16.5" customHeight="1">
      <c r="A114" s="1288" t="s">
        <v>236</v>
      </c>
      <c r="B114" s="1289"/>
      <c r="C114" s="1289"/>
      <c r="D114" s="1289"/>
      <c r="E114" s="1289"/>
      <c r="F114" s="1290"/>
      <c r="G114" s="960">
        <f>SUMIF(F15:F97,"Kt",G15:G97)</f>
        <v>0</v>
      </c>
      <c r="H114" s="961">
        <f>SUMIF(F15:F97,"Kt",H15:H97)</f>
        <v>0</v>
      </c>
      <c r="I114" s="962">
        <f>SUMIF(G15:G97,"Kt",I15:I97)</f>
        <v>0</v>
      </c>
      <c r="J114" s="960">
        <f>SUMIF(F15:F97,"Kt",J15:J97)</f>
        <v>0</v>
      </c>
      <c r="K114" s="963">
        <f>SUMIF(F15:F97,"Kt",K15:K97)</f>
        <v>0</v>
      </c>
      <c r="L114" s="962">
        <f>SUMIF(F15:F97,"Kt",L15:L97)</f>
        <v>0</v>
      </c>
      <c r="M114" s="960">
        <f>SUMIF(F15:F97,"Kt",M15:M97)</f>
        <v>0</v>
      </c>
      <c r="N114" s="961">
        <f>SUMIF(F15:F97,"Kt",N15:N97)</f>
        <v>0</v>
      </c>
      <c r="O114" s="962">
        <f>SUMIF(F15:F97,"Kt",O15:O97)</f>
        <v>0</v>
      </c>
    </row>
    <row r="115" spans="1:20" s="583" customFormat="1" ht="18" customHeight="1" thickBot="1">
      <c r="A115" s="1293" t="s">
        <v>14</v>
      </c>
      <c r="B115" s="1294"/>
      <c r="C115" s="1294"/>
      <c r="D115" s="1294"/>
      <c r="E115" s="1294"/>
      <c r="F115" s="1295"/>
      <c r="G115" s="982">
        <f>SUM(G101,G111)</f>
        <v>1147.8</v>
      </c>
      <c r="H115" s="983">
        <f>SUM(H101,H111)</f>
        <v>1147.8</v>
      </c>
      <c r="I115" s="984">
        <f>SUM(I101,I111)</f>
        <v>0</v>
      </c>
      <c r="J115" s="982">
        <f t="shared" ref="J115:O115" si="35">SUM(J101,J111)</f>
        <v>1157.8</v>
      </c>
      <c r="K115" s="985">
        <f t="shared" ref="K115" si="36">SUM(K101,K111)</f>
        <v>1177.5999999999999</v>
      </c>
      <c r="L115" s="984">
        <f t="shared" ref="L115:M115" si="37">SUM(L101,L111)</f>
        <v>19.8</v>
      </c>
      <c r="M115" s="982">
        <f t="shared" si="37"/>
        <v>1236.3</v>
      </c>
      <c r="N115" s="983">
        <f t="shared" ref="N115" si="38">SUM(N101,N111)</f>
        <v>1251.3</v>
      </c>
      <c r="O115" s="984">
        <f t="shared" si="35"/>
        <v>15</v>
      </c>
    </row>
    <row r="116" spans="1:20" s="583" customFormat="1">
      <c r="D116" s="926"/>
      <c r="E116" s="986"/>
      <c r="F116" s="98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</row>
    <row r="117" spans="1:20" s="583" customFormat="1" ht="23.25">
      <c r="E117" s="585"/>
      <c r="F117" s="585"/>
      <c r="G117" s="987"/>
      <c r="H117" s="987"/>
      <c r="I117" s="987"/>
      <c r="J117" s="987"/>
      <c r="K117" s="987"/>
      <c r="L117" s="987"/>
      <c r="M117" s="987"/>
      <c r="N117" s="987"/>
      <c r="O117" s="987"/>
    </row>
    <row r="118" spans="1:20">
      <c r="G118" s="964"/>
    </row>
  </sheetData>
  <mergeCells count="115">
    <mergeCell ref="A4:W4"/>
    <mergeCell ref="A5:W5"/>
    <mergeCell ref="A6:W6"/>
    <mergeCell ref="W64:W66"/>
    <mergeCell ref="V1:W1"/>
    <mergeCell ref="A8:A10"/>
    <mergeCell ref="B8:B10"/>
    <mergeCell ref="C8:C10"/>
    <mergeCell ref="D8:D10"/>
    <mergeCell ref="E8:E10"/>
    <mergeCell ref="F8:F10"/>
    <mergeCell ref="G8:G10"/>
    <mergeCell ref="J8:J10"/>
    <mergeCell ref="O8:O10"/>
    <mergeCell ref="P8:V8"/>
    <mergeCell ref="P9:P10"/>
    <mergeCell ref="Q9:V9"/>
    <mergeCell ref="L8:L10"/>
    <mergeCell ref="K8:K10"/>
    <mergeCell ref="M8:M10"/>
    <mergeCell ref="N8:N10"/>
    <mergeCell ref="W8:W10"/>
    <mergeCell ref="P62:W62"/>
    <mergeCell ref="D48:D51"/>
    <mergeCell ref="V35:V36"/>
    <mergeCell ref="D40:D41"/>
    <mergeCell ref="A43:A47"/>
    <mergeCell ref="B43:B47"/>
    <mergeCell ref="D43:D44"/>
    <mergeCell ref="C45:C47"/>
    <mergeCell ref="D45:D47"/>
    <mergeCell ref="P45:P46"/>
    <mergeCell ref="D35:D39"/>
    <mergeCell ref="P35:P36"/>
    <mergeCell ref="D76:D82"/>
    <mergeCell ref="F48:F51"/>
    <mergeCell ref="G48:G51"/>
    <mergeCell ref="A52:A61"/>
    <mergeCell ref="B52:B61"/>
    <mergeCell ref="D52:D54"/>
    <mergeCell ref="D58:D60"/>
    <mergeCell ref="Q35:Q36"/>
    <mergeCell ref="T35:T36"/>
    <mergeCell ref="P95:W95"/>
    <mergeCell ref="C62:F62"/>
    <mergeCell ref="W55:W56"/>
    <mergeCell ref="W58:W59"/>
    <mergeCell ref="A99:F99"/>
    <mergeCell ref="A100:F100"/>
    <mergeCell ref="C85:C88"/>
    <mergeCell ref="D85:D86"/>
    <mergeCell ref="P86:P87"/>
    <mergeCell ref="D89:D91"/>
    <mergeCell ref="E89:E91"/>
    <mergeCell ref="D92:D93"/>
    <mergeCell ref="P94:W94"/>
    <mergeCell ref="P96:W96"/>
    <mergeCell ref="P97:W97"/>
    <mergeCell ref="D64:D66"/>
    <mergeCell ref="C67:C72"/>
    <mergeCell ref="D67:D72"/>
    <mergeCell ref="D74:D75"/>
    <mergeCell ref="W83:W84"/>
    <mergeCell ref="W74:W75"/>
    <mergeCell ref="A76:A82"/>
    <mergeCell ref="B76:B82"/>
    <mergeCell ref="C76:C82"/>
    <mergeCell ref="E19:E21"/>
    <mergeCell ref="A113:F113"/>
    <mergeCell ref="A114:F114"/>
    <mergeCell ref="A115:F115"/>
    <mergeCell ref="I48:I51"/>
    <mergeCell ref="I8:I10"/>
    <mergeCell ref="H8:H10"/>
    <mergeCell ref="H48:H51"/>
    <mergeCell ref="C63:W63"/>
    <mergeCell ref="A107:F107"/>
    <mergeCell ref="A108:F108"/>
    <mergeCell ref="A109:F109"/>
    <mergeCell ref="A110:E110"/>
    <mergeCell ref="A111:F111"/>
    <mergeCell ref="A112:F112"/>
    <mergeCell ref="A101:F101"/>
    <mergeCell ref="A102:F102"/>
    <mergeCell ref="A103:F103"/>
    <mergeCell ref="A104:F104"/>
    <mergeCell ref="A105:F105"/>
    <mergeCell ref="A106:F106"/>
    <mergeCell ref="C95:F95"/>
    <mergeCell ref="B96:F96"/>
    <mergeCell ref="B97:F97"/>
    <mergeCell ref="A83:A84"/>
    <mergeCell ref="B83:B84"/>
    <mergeCell ref="C83:C84"/>
    <mergeCell ref="D83:D84"/>
    <mergeCell ref="W76:W82"/>
    <mergeCell ref="A11:W11"/>
    <mergeCell ref="A12:W12"/>
    <mergeCell ref="B13:W13"/>
    <mergeCell ref="C14:W14"/>
    <mergeCell ref="P42:W42"/>
    <mergeCell ref="P61:W61"/>
    <mergeCell ref="R35:R36"/>
    <mergeCell ref="S35:S36"/>
    <mergeCell ref="U35:U36"/>
    <mergeCell ref="W35:W36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</mergeCells>
  <printOptions horizontalCentered="1"/>
  <pageMargins left="0.59055118110236227" right="0.39370078740157483" top="0.39370078740157483" bottom="0.39370078740157483" header="0" footer="0"/>
  <pageSetup paperSize="9" scale="67" fitToHeight="0" orientation="landscape" r:id="rId1"/>
  <headerFooter alignWithMargins="0"/>
  <rowBreaks count="4" manualBreakCount="4">
    <brk id="33" max="22" man="1"/>
    <brk id="66" max="22" man="1"/>
    <brk id="88" max="22" man="1"/>
    <brk id="110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zoomScaleNormal="100" zoomScaleSheetLayoutView="100" workbookViewId="0">
      <selection activeCell="M54" sqref="M54"/>
    </sheetView>
  </sheetViews>
  <sheetFormatPr defaultColWidth="9.140625" defaultRowHeight="12.75"/>
  <cols>
    <col min="1" max="3" width="2.5703125" style="3" customWidth="1"/>
    <col min="4" max="4" width="3.140625" style="3" customWidth="1"/>
    <col min="5" max="5" width="28" style="3" customWidth="1"/>
    <col min="6" max="6" width="4.42578125" style="50" customWidth="1"/>
    <col min="7" max="7" width="12.42578125" style="4" customWidth="1"/>
    <col min="8" max="8" width="9.425781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42578125" style="3" customWidth="1"/>
    <col min="16" max="17" width="6.425781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1382" t="s">
        <v>208</v>
      </c>
      <c r="N1" s="1382"/>
      <c r="O1" s="1382"/>
      <c r="P1" s="1382"/>
      <c r="Q1" s="1382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1383" t="s">
        <v>129</v>
      </c>
      <c r="F3" s="1383"/>
      <c r="G3" s="1383"/>
      <c r="H3" s="1383"/>
      <c r="I3" s="1383"/>
      <c r="J3" s="1383"/>
      <c r="K3" s="1383"/>
      <c r="L3" s="1383"/>
      <c r="M3" s="1383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1384" t="s">
        <v>87</v>
      </c>
      <c r="F4" s="1384"/>
      <c r="G4" s="1384"/>
      <c r="H4" s="1384"/>
      <c r="I4" s="1384"/>
      <c r="J4" s="1384"/>
      <c r="K4" s="1384"/>
      <c r="L4" s="1384"/>
      <c r="M4" s="1384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1385" t="s">
        <v>33</v>
      </c>
      <c r="F5" s="1385"/>
      <c r="G5" s="1385"/>
      <c r="H5" s="1385"/>
      <c r="I5" s="1385"/>
      <c r="J5" s="1385"/>
      <c r="K5" s="1385"/>
      <c r="L5" s="1385"/>
      <c r="M5" s="1385"/>
      <c r="N5" s="429"/>
      <c r="O5" s="429"/>
      <c r="P5" s="429"/>
      <c r="Q5" s="429"/>
    </row>
    <row r="6" spans="1:17" ht="12" customHeight="1" thickBot="1">
      <c r="M6" s="1386" t="s">
        <v>31</v>
      </c>
      <c r="N6" s="1386"/>
      <c r="O6" s="1386"/>
      <c r="P6" s="1386"/>
      <c r="Q6" s="1386"/>
    </row>
    <row r="7" spans="1:17" s="56" customFormat="1" ht="29.25" customHeight="1">
      <c r="A7" s="1409" t="s">
        <v>16</v>
      </c>
      <c r="B7" s="1412" t="s">
        <v>0</v>
      </c>
      <c r="C7" s="1412" t="s">
        <v>1</v>
      </c>
      <c r="D7" s="1412" t="s">
        <v>21</v>
      </c>
      <c r="E7" s="1415" t="s">
        <v>10</v>
      </c>
      <c r="F7" s="1429" t="s">
        <v>2</v>
      </c>
      <c r="G7" s="1432" t="s">
        <v>123</v>
      </c>
      <c r="H7" s="1435" t="s">
        <v>3</v>
      </c>
      <c r="I7" s="1438" t="s">
        <v>130</v>
      </c>
      <c r="J7" s="1441" t="s">
        <v>131</v>
      </c>
      <c r="K7" s="1444" t="s">
        <v>132</v>
      </c>
      <c r="L7" s="1418" t="s">
        <v>133</v>
      </c>
      <c r="M7" s="1421" t="s">
        <v>141</v>
      </c>
      <c r="N7" s="1422"/>
      <c r="O7" s="1422"/>
      <c r="P7" s="1422"/>
      <c r="Q7" s="1423"/>
    </row>
    <row r="8" spans="1:17" s="56" customFormat="1" ht="21.75" customHeight="1">
      <c r="A8" s="1410"/>
      <c r="B8" s="1413"/>
      <c r="C8" s="1413"/>
      <c r="D8" s="1413"/>
      <c r="E8" s="1416"/>
      <c r="F8" s="1430"/>
      <c r="G8" s="1433"/>
      <c r="H8" s="1436"/>
      <c r="I8" s="1439"/>
      <c r="J8" s="1442"/>
      <c r="K8" s="1445"/>
      <c r="L8" s="1419"/>
      <c r="M8" s="1424" t="s">
        <v>10</v>
      </c>
      <c r="N8" s="1426" t="s">
        <v>121</v>
      </c>
      <c r="O8" s="1427"/>
      <c r="P8" s="1427"/>
      <c r="Q8" s="1428"/>
    </row>
    <row r="9" spans="1:17" s="56" customFormat="1" ht="79.5" customHeight="1" thickBot="1">
      <c r="A9" s="1411"/>
      <c r="B9" s="1414"/>
      <c r="C9" s="1414"/>
      <c r="D9" s="1414"/>
      <c r="E9" s="1417"/>
      <c r="F9" s="1431"/>
      <c r="G9" s="1434"/>
      <c r="H9" s="1437"/>
      <c r="I9" s="1440"/>
      <c r="J9" s="1443"/>
      <c r="K9" s="1446"/>
      <c r="L9" s="1420"/>
      <c r="M9" s="1425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1387" t="s">
        <v>25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430"/>
      <c r="O10" s="430"/>
      <c r="P10" s="430"/>
      <c r="Q10" s="24"/>
    </row>
    <row r="11" spans="1:17" s="8" customFormat="1" ht="14.25" customHeight="1">
      <c r="A11" s="1389" t="s">
        <v>88</v>
      </c>
      <c r="B11" s="1390"/>
      <c r="C11" s="1390"/>
      <c r="D11" s="1390"/>
      <c r="E11" s="1390"/>
      <c r="F11" s="1390"/>
      <c r="G11" s="1390"/>
      <c r="H11" s="1390"/>
      <c r="I11" s="1390"/>
      <c r="J11" s="1390"/>
      <c r="K11" s="1390"/>
      <c r="L11" s="1390"/>
      <c r="M11" s="1390"/>
      <c r="N11" s="431"/>
      <c r="O11" s="431"/>
      <c r="P11" s="431"/>
      <c r="Q11" s="25"/>
    </row>
    <row r="12" spans="1:17" ht="15.75" customHeight="1">
      <c r="A12" s="11" t="s">
        <v>4</v>
      </c>
      <c r="B12" s="1402" t="s">
        <v>97</v>
      </c>
      <c r="C12" s="1403"/>
      <c r="D12" s="1403"/>
      <c r="E12" s="1403"/>
      <c r="F12" s="1403"/>
      <c r="G12" s="1403"/>
      <c r="H12" s="1403"/>
      <c r="I12" s="1403"/>
      <c r="J12" s="1403"/>
      <c r="K12" s="1403"/>
      <c r="L12" s="1403"/>
      <c r="M12" s="1403"/>
      <c r="N12" s="1403"/>
      <c r="O12" s="1403"/>
      <c r="P12" s="1403"/>
      <c r="Q12" s="1404"/>
    </row>
    <row r="13" spans="1:17" ht="15.75" customHeight="1">
      <c r="A13" s="12" t="s">
        <v>4</v>
      </c>
      <c r="B13" s="9" t="s">
        <v>4</v>
      </c>
      <c r="C13" s="1405" t="s">
        <v>98</v>
      </c>
      <c r="D13" s="1406"/>
      <c r="E13" s="1406"/>
      <c r="F13" s="1406"/>
      <c r="G13" s="1406"/>
      <c r="H13" s="1406"/>
      <c r="I13" s="1406"/>
      <c r="J13" s="1406"/>
      <c r="K13" s="1406"/>
      <c r="L13" s="1406"/>
      <c r="M13" s="1406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1407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1408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1391"/>
      <c r="B16" s="1392"/>
      <c r="C16" s="1447"/>
      <c r="D16" s="1450" t="s">
        <v>4</v>
      </c>
      <c r="E16" s="1448" t="s">
        <v>24</v>
      </c>
      <c r="F16" s="1449" t="s">
        <v>93</v>
      </c>
      <c r="G16" s="1401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1391"/>
      <c r="B17" s="1392"/>
      <c r="C17" s="1447"/>
      <c r="D17" s="1451"/>
      <c r="E17" s="1448"/>
      <c r="F17" s="1449"/>
      <c r="G17" s="1401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1391"/>
      <c r="B18" s="1392"/>
      <c r="C18" s="1447"/>
      <c r="D18" s="1451"/>
      <c r="E18" s="1448"/>
      <c r="F18" s="1449"/>
      <c r="G18" s="1401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1451"/>
      <c r="E19" s="438"/>
      <c r="F19" s="439"/>
      <c r="G19" s="115"/>
      <c r="H19" s="125"/>
      <c r="I19" s="228"/>
      <c r="J19" s="236"/>
      <c r="K19" s="231"/>
      <c r="L19" s="21"/>
      <c r="M19" s="339" t="s">
        <v>164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1452"/>
      <c r="E20" s="438"/>
      <c r="F20" s="439"/>
      <c r="G20" s="115"/>
      <c r="H20" s="125"/>
      <c r="I20" s="228"/>
      <c r="J20" s="236"/>
      <c r="K20" s="231"/>
      <c r="L20" s="21"/>
      <c r="M20" s="331" t="s">
        <v>145</v>
      </c>
      <c r="N20" s="172"/>
      <c r="O20" s="336"/>
      <c r="P20" s="172">
        <v>3</v>
      </c>
      <c r="Q20" s="352">
        <v>3</v>
      </c>
    </row>
    <row r="21" spans="1:17" ht="25.5" customHeight="1">
      <c r="A21" s="1391"/>
      <c r="B21" s="1392"/>
      <c r="C21" s="437"/>
      <c r="D21" s="1455" t="s">
        <v>6</v>
      </c>
      <c r="E21" s="1395" t="s">
        <v>174</v>
      </c>
      <c r="F21" s="334" t="s">
        <v>93</v>
      </c>
      <c r="G21" s="1400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1391"/>
      <c r="B22" s="1392"/>
      <c r="C22" s="437"/>
      <c r="D22" s="1456"/>
      <c r="E22" s="1396"/>
      <c r="F22" s="571" t="s">
        <v>196</v>
      </c>
      <c r="G22" s="1401"/>
      <c r="H22" s="125" t="s">
        <v>40</v>
      </c>
      <c r="I22" s="228"/>
      <c r="J22" s="236"/>
      <c r="K22" s="231"/>
      <c r="L22" s="21"/>
      <c r="M22" s="114" t="s">
        <v>150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1391"/>
      <c r="B23" s="1392"/>
      <c r="C23" s="437"/>
      <c r="D23" s="1456"/>
      <c r="E23" s="1396"/>
      <c r="F23" s="571" t="s">
        <v>55</v>
      </c>
      <c r="G23" s="1401"/>
      <c r="H23" s="125"/>
      <c r="I23" s="228"/>
      <c r="J23" s="236"/>
      <c r="K23" s="231"/>
      <c r="L23" s="21"/>
      <c r="M23" s="114" t="s">
        <v>151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1391"/>
      <c r="B24" s="1392"/>
      <c r="C24" s="437"/>
      <c r="D24" s="1456"/>
      <c r="E24" s="1396"/>
      <c r="F24" s="335"/>
      <c r="G24" s="435"/>
      <c r="H24" s="125"/>
      <c r="I24" s="228"/>
      <c r="J24" s="236"/>
      <c r="K24" s="231"/>
      <c r="L24" s="21"/>
      <c r="M24" s="394" t="s">
        <v>165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1391"/>
      <c r="B25" s="1392"/>
      <c r="C25" s="437"/>
      <c r="D25" s="1456"/>
      <c r="E25" s="1396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1391"/>
      <c r="B26" s="1392"/>
      <c r="C26" s="437"/>
      <c r="D26" s="1456"/>
      <c r="E26" s="1396"/>
      <c r="F26" s="335"/>
      <c r="G26" s="435"/>
      <c r="H26" s="125"/>
      <c r="I26" s="228"/>
      <c r="J26" s="236"/>
      <c r="K26" s="231"/>
      <c r="L26" s="21"/>
      <c r="M26" s="42" t="s">
        <v>166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1391"/>
      <c r="B27" s="1392"/>
      <c r="C27" s="437"/>
      <c r="D27" s="1456"/>
      <c r="E27" s="1396"/>
      <c r="F27" s="335"/>
      <c r="G27" s="435"/>
      <c r="H27" s="125"/>
      <c r="I27" s="228"/>
      <c r="J27" s="236"/>
      <c r="K27" s="231"/>
      <c r="L27" s="21"/>
      <c r="M27" s="114" t="s">
        <v>152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1391"/>
      <c r="B28" s="1392"/>
      <c r="C28" s="437"/>
      <c r="D28" s="1456"/>
      <c r="E28" s="1396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1391"/>
      <c r="B29" s="1392"/>
      <c r="C29" s="340"/>
      <c r="D29" s="1393" t="s">
        <v>146</v>
      </c>
      <c r="E29" s="1395" t="s">
        <v>100</v>
      </c>
      <c r="F29" s="1397" t="s">
        <v>93</v>
      </c>
      <c r="G29" s="1400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1391"/>
      <c r="B30" s="1392"/>
      <c r="C30" s="340"/>
      <c r="D30" s="1394"/>
      <c r="E30" s="1396"/>
      <c r="F30" s="1398"/>
      <c r="G30" s="1401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1391"/>
      <c r="B31" s="1392"/>
      <c r="C31" s="340"/>
      <c r="D31" s="1394"/>
      <c r="E31" s="1396"/>
      <c r="F31" s="1398"/>
      <c r="G31" s="1401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1391"/>
      <c r="B32" s="1392"/>
      <c r="C32" s="340"/>
      <c r="D32" s="1394"/>
      <c r="E32" s="1396"/>
      <c r="F32" s="1399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147</v>
      </c>
      <c r="E33" s="1453" t="s">
        <v>101</v>
      </c>
      <c r="F33" s="475"/>
      <c r="G33" s="1400" t="s">
        <v>122</v>
      </c>
      <c r="H33" s="108" t="s">
        <v>20</v>
      </c>
      <c r="I33" s="443"/>
      <c r="J33" s="234"/>
      <c r="K33" s="448"/>
      <c r="L33" s="243"/>
      <c r="M33" s="1457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1454"/>
      <c r="F34" s="475"/>
      <c r="G34" s="1401"/>
      <c r="H34" s="126"/>
      <c r="I34" s="444"/>
      <c r="J34" s="237"/>
      <c r="K34" s="449"/>
      <c r="L34" s="22"/>
      <c r="M34" s="1458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148</v>
      </c>
      <c r="E35" s="1453" t="s">
        <v>103</v>
      </c>
      <c r="F35" s="478"/>
      <c r="G35" s="1401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1448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1454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1459" t="s">
        <v>149</v>
      </c>
      <c r="E38" s="1453" t="s">
        <v>108</v>
      </c>
      <c r="F38" s="1461" t="s">
        <v>79</v>
      </c>
      <c r="G38" s="1400" t="s">
        <v>122</v>
      </c>
      <c r="H38" s="1463" t="s">
        <v>20</v>
      </c>
      <c r="I38" s="1465">
        <v>8</v>
      </c>
      <c r="J38" s="1473"/>
      <c r="K38" s="1473"/>
      <c r="L38" s="1475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1460"/>
      <c r="E39" s="1454"/>
      <c r="F39" s="1462"/>
      <c r="G39" s="1401"/>
      <c r="H39" s="1464"/>
      <c r="I39" s="1466"/>
      <c r="J39" s="1474"/>
      <c r="K39" s="1474"/>
      <c r="L39" s="1476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1483" t="s">
        <v>22</v>
      </c>
      <c r="E40" s="1453" t="s">
        <v>175</v>
      </c>
      <c r="F40" s="303" t="s">
        <v>55</v>
      </c>
      <c r="G40" s="1401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1484"/>
      <c r="E41" s="1448"/>
      <c r="F41" s="457"/>
      <c r="G41" s="1401"/>
      <c r="H41" s="32" t="s">
        <v>40</v>
      </c>
      <c r="I41" s="228">
        <v>1.3</v>
      </c>
      <c r="J41" s="231"/>
      <c r="K41" s="236"/>
      <c r="L41" s="21"/>
      <c r="M41" s="114" t="s">
        <v>153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1484"/>
      <c r="E42" s="1448"/>
      <c r="F42" s="353"/>
      <c r="G42" s="435"/>
      <c r="H42" s="32"/>
      <c r="I42" s="228"/>
      <c r="J42" s="231"/>
      <c r="K42" s="236"/>
      <c r="L42" s="21"/>
      <c r="M42" s="150" t="s">
        <v>154</v>
      </c>
      <c r="N42" s="188"/>
      <c r="O42" s="194">
        <v>1</v>
      </c>
      <c r="P42" s="194"/>
      <c r="Q42" s="345">
        <v>1</v>
      </c>
    </row>
    <row r="43" spans="1:17" ht="28.5" customHeight="1">
      <c r="A43" s="1391"/>
      <c r="B43" s="86"/>
      <c r="C43" s="85"/>
      <c r="D43" s="1450" t="s">
        <v>76</v>
      </c>
      <c r="E43" s="1453" t="s">
        <v>39</v>
      </c>
      <c r="F43" s="121" t="s">
        <v>93</v>
      </c>
      <c r="G43" s="1401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1391"/>
      <c r="B44" s="86"/>
      <c r="C44" s="85"/>
      <c r="D44" s="1452"/>
      <c r="E44" s="1454"/>
      <c r="F44" s="109" t="s">
        <v>55</v>
      </c>
      <c r="G44" s="1401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1448" t="s">
        <v>37</v>
      </c>
      <c r="F45" s="130" t="s">
        <v>55</v>
      </c>
      <c r="G45" s="1467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1454"/>
      <c r="F46" s="458"/>
      <c r="G46" s="1468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1453" t="s">
        <v>53</v>
      </c>
      <c r="F47" s="459" t="s">
        <v>55</v>
      </c>
      <c r="G47" s="1400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162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1448"/>
      <c r="F48" s="130" t="s">
        <v>23</v>
      </c>
      <c r="G48" s="1401"/>
      <c r="H48" s="32" t="s">
        <v>38</v>
      </c>
      <c r="I48" s="228">
        <v>551.9</v>
      </c>
      <c r="J48" s="231">
        <f>102.1-3.6</f>
        <v>98.5</v>
      </c>
      <c r="K48" s="236"/>
      <c r="L48" s="265"/>
      <c r="M48" s="1486" t="s">
        <v>210</v>
      </c>
      <c r="N48" s="1550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1448"/>
      <c r="F49" s="130"/>
      <c r="G49" s="1401"/>
      <c r="H49" s="32" t="s">
        <v>61</v>
      </c>
      <c r="I49" s="228"/>
      <c r="J49" s="231">
        <v>3.6</v>
      </c>
      <c r="K49" s="236"/>
      <c r="L49" s="265"/>
      <c r="M49" s="1487"/>
      <c r="N49" s="1551"/>
      <c r="O49" s="494"/>
      <c r="P49" s="494"/>
      <c r="Q49" s="480"/>
    </row>
    <row r="50" spans="1:17" ht="21" customHeight="1">
      <c r="A50" s="465"/>
      <c r="B50" s="433"/>
      <c r="C50" s="467"/>
      <c r="D50" s="468"/>
      <c r="E50" s="1448"/>
      <c r="F50" s="96"/>
      <c r="G50" s="1401"/>
      <c r="H50" s="32" t="s">
        <v>34</v>
      </c>
      <c r="I50" s="228">
        <v>77</v>
      </c>
      <c r="J50" s="231"/>
      <c r="K50" s="236"/>
      <c r="L50" s="265"/>
      <c r="M50" s="1488"/>
      <c r="N50" s="1552"/>
      <c r="O50" s="517"/>
      <c r="P50" s="517"/>
      <c r="Q50" s="518"/>
    </row>
    <row r="51" spans="1:17" ht="30" customHeight="1">
      <c r="A51" s="465"/>
      <c r="B51" s="433"/>
      <c r="C51" s="467"/>
      <c r="D51" s="468"/>
      <c r="E51" s="1448"/>
      <c r="F51" s="481"/>
      <c r="G51" s="1401"/>
      <c r="H51" s="35" t="s">
        <v>40</v>
      </c>
      <c r="I51" s="444">
        <v>17.5</v>
      </c>
      <c r="J51" s="449">
        <v>10.4</v>
      </c>
      <c r="K51" s="237"/>
      <c r="L51" s="22"/>
      <c r="M51" s="389" t="s">
        <v>163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1453" t="s">
        <v>42</v>
      </c>
      <c r="F52" s="459" t="s">
        <v>55</v>
      </c>
      <c r="G52" s="1401"/>
      <c r="H52" s="32" t="s">
        <v>40</v>
      </c>
      <c r="I52" s="252"/>
      <c r="J52" s="255"/>
      <c r="K52" s="258"/>
      <c r="L52" s="241"/>
      <c r="M52" s="1471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1448"/>
      <c r="F53" s="130" t="s">
        <v>23</v>
      </c>
      <c r="G53" s="1401"/>
      <c r="H53" s="32"/>
      <c r="I53" s="253"/>
      <c r="J53" s="256"/>
      <c r="K53" s="259"/>
      <c r="L53" s="250"/>
      <c r="M53" s="1472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1469"/>
      <c r="F54" s="128"/>
      <c r="G54" s="1470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180</v>
      </c>
      <c r="E56" s="1396" t="s">
        <v>197</v>
      </c>
      <c r="F56" s="303" t="s">
        <v>55</v>
      </c>
      <c r="G56" s="1400" t="s">
        <v>122</v>
      </c>
      <c r="H56" s="32" t="s">
        <v>20</v>
      </c>
      <c r="I56" s="500"/>
      <c r="J56" s="236"/>
      <c r="K56" s="509">
        <v>10</v>
      </c>
      <c r="L56" s="21"/>
      <c r="M56" s="62" t="s">
        <v>181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1485"/>
      <c r="F57" s="503"/>
      <c r="G57" s="1401"/>
      <c r="H57" s="326"/>
      <c r="I57" s="228"/>
      <c r="J57" s="236"/>
      <c r="K57" s="231"/>
      <c r="L57" s="21"/>
      <c r="M57" s="43" t="s">
        <v>182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1391"/>
      <c r="B59" s="1392"/>
      <c r="C59" s="437" t="s">
        <v>6</v>
      </c>
      <c r="D59" s="463"/>
      <c r="E59" s="1477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1391"/>
      <c r="B60" s="1392"/>
      <c r="C60" s="437"/>
      <c r="D60" s="463"/>
      <c r="E60" s="1478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1391"/>
      <c r="B61" s="1392"/>
      <c r="C61" s="1479" t="s">
        <v>63</v>
      </c>
      <c r="D61" s="462" t="s">
        <v>4</v>
      </c>
      <c r="E61" s="1395" t="s">
        <v>115</v>
      </c>
      <c r="F61" s="319" t="s">
        <v>74</v>
      </c>
      <c r="G61" s="1400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1391"/>
      <c r="B62" s="1392"/>
      <c r="C62" s="1480"/>
      <c r="D62" s="463"/>
      <c r="E62" s="1396"/>
      <c r="F62" s="335" t="s">
        <v>55</v>
      </c>
      <c r="G62" s="1401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1391"/>
      <c r="B63" s="1392"/>
      <c r="C63" s="1481"/>
      <c r="D63" s="464"/>
      <c r="E63" s="1482"/>
      <c r="F63" s="143" t="s">
        <v>93</v>
      </c>
      <c r="G63" s="502" t="s">
        <v>126</v>
      </c>
      <c r="H63" s="442" t="s">
        <v>155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1453" t="s">
        <v>160</v>
      </c>
      <c r="F64" s="418" t="s">
        <v>23</v>
      </c>
      <c r="G64" s="1569" t="s">
        <v>179</v>
      </c>
      <c r="H64" s="1463" t="s">
        <v>20</v>
      </c>
      <c r="I64" s="443"/>
      <c r="J64" s="1554"/>
      <c r="K64" s="448"/>
      <c r="L64" s="450">
        <v>10</v>
      </c>
      <c r="M64" s="520" t="s">
        <v>168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1448"/>
      <c r="F65" s="418"/>
      <c r="G65" s="1570"/>
      <c r="H65" s="1553"/>
      <c r="I65" s="228"/>
      <c r="J65" s="1555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1448"/>
      <c r="F66" s="143"/>
      <c r="G66" s="1570" t="s">
        <v>126</v>
      </c>
      <c r="H66" s="1553"/>
      <c r="I66" s="228"/>
      <c r="J66" s="1555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1454"/>
      <c r="F67" s="143"/>
      <c r="G67" s="1571"/>
      <c r="H67" s="1464"/>
      <c r="I67" s="228"/>
      <c r="J67" s="1556"/>
      <c r="K67" s="449"/>
      <c r="L67" s="451"/>
      <c r="M67" s="521"/>
      <c r="N67" s="523"/>
      <c r="O67" s="513"/>
      <c r="P67" s="513"/>
      <c r="Q67" s="288"/>
    </row>
    <row r="68" spans="1:17" ht="15" customHeight="1">
      <c r="A68" s="1391"/>
      <c r="B68" s="1392"/>
      <c r="C68" s="1568"/>
      <c r="D68" s="1483" t="s">
        <v>22</v>
      </c>
      <c r="E68" s="1453" t="s">
        <v>47</v>
      </c>
      <c r="F68" s="319" t="s">
        <v>74</v>
      </c>
      <c r="G68" s="1400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1391"/>
      <c r="B69" s="1392"/>
      <c r="C69" s="1568"/>
      <c r="D69" s="1484"/>
      <c r="E69" s="1448"/>
      <c r="F69" s="335" t="s">
        <v>93</v>
      </c>
      <c r="G69" s="1401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1391"/>
      <c r="B70" s="1392"/>
      <c r="C70" s="1568"/>
      <c r="D70" s="1484"/>
      <c r="E70" s="1448"/>
      <c r="F70" s="143" t="s">
        <v>55</v>
      </c>
      <c r="G70" s="1401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1454"/>
      <c r="F71" s="143"/>
      <c r="G71" s="1401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1391"/>
      <c r="B72" s="1392"/>
      <c r="C72" s="437"/>
      <c r="D72" s="462" t="s">
        <v>76</v>
      </c>
      <c r="E72" s="1395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1391"/>
      <c r="B73" s="1392"/>
      <c r="C73" s="437"/>
      <c r="D73" s="463"/>
      <c r="E73" s="1396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1391"/>
      <c r="B74" s="1392"/>
      <c r="C74" s="437"/>
      <c r="D74" s="463"/>
      <c r="E74" s="1396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1391"/>
      <c r="B75" s="1392"/>
      <c r="C75" s="437"/>
      <c r="D75" s="463"/>
      <c r="E75" s="1396"/>
      <c r="F75" s="110"/>
      <c r="G75" s="138"/>
      <c r="H75" s="125"/>
      <c r="I75" s="228"/>
      <c r="J75" s="236"/>
      <c r="K75" s="231"/>
      <c r="L75" s="21"/>
      <c r="M75" s="309" t="s">
        <v>156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1391"/>
      <c r="B76" s="1392"/>
      <c r="C76" s="437"/>
      <c r="D76" s="464"/>
      <c r="E76" s="1557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1391"/>
      <c r="B77" s="1392"/>
      <c r="C77" s="88"/>
      <c r="D77" s="462" t="s">
        <v>77</v>
      </c>
      <c r="E77" s="452" t="s">
        <v>161</v>
      </c>
      <c r="F77" s="119" t="s">
        <v>55</v>
      </c>
      <c r="G77" s="535" t="s">
        <v>183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169</v>
      </c>
      <c r="N77" s="408"/>
      <c r="O77" s="186"/>
      <c r="P77" s="186"/>
      <c r="Q77" s="423">
        <v>1</v>
      </c>
    </row>
    <row r="78" spans="1:17" ht="15" customHeight="1">
      <c r="A78" s="1391"/>
      <c r="B78" s="1392"/>
      <c r="C78" s="88"/>
      <c r="D78" s="572"/>
      <c r="E78" s="573"/>
      <c r="F78" s="571" t="s">
        <v>93</v>
      </c>
      <c r="G78" s="534"/>
      <c r="H78" s="125"/>
      <c r="I78" s="129"/>
      <c r="J78" s="231"/>
      <c r="K78" s="231"/>
      <c r="L78" s="21"/>
      <c r="M78" s="331"/>
      <c r="N78" s="422"/>
      <c r="O78" s="570"/>
      <c r="P78" s="570"/>
      <c r="Q78" s="410"/>
    </row>
    <row r="79" spans="1:17" ht="31.5" customHeight="1">
      <c r="A79" s="1391"/>
      <c r="B79" s="1392"/>
      <c r="C79" s="88"/>
      <c r="D79" s="463"/>
      <c r="E79" s="453"/>
      <c r="F79" s="576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1391"/>
      <c r="B80" s="1392"/>
      <c r="C80" s="88"/>
      <c r="D80" s="1455" t="s">
        <v>78</v>
      </c>
      <c r="E80" s="1453" t="s">
        <v>170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169</v>
      </c>
      <c r="N80" s="422"/>
      <c r="O80" s="354"/>
      <c r="P80" s="186">
        <v>1</v>
      </c>
      <c r="Q80" s="423"/>
    </row>
    <row r="81" spans="1:17" ht="39" customHeight="1">
      <c r="A81" s="1391"/>
      <c r="B81" s="1392"/>
      <c r="C81" s="88"/>
      <c r="D81" s="1456"/>
      <c r="E81" s="1448"/>
      <c r="F81" s="367"/>
      <c r="G81" s="534" t="s">
        <v>185</v>
      </c>
      <c r="H81" s="125"/>
      <c r="I81" s="129"/>
      <c r="J81" s="231"/>
      <c r="K81" s="231"/>
      <c r="L81" s="21"/>
      <c r="M81" s="331" t="s">
        <v>184</v>
      </c>
      <c r="N81" s="537"/>
      <c r="O81" s="188"/>
      <c r="P81" s="216"/>
      <c r="Q81" s="425">
        <v>100</v>
      </c>
    </row>
    <row r="82" spans="1:17" ht="27" customHeight="1">
      <c r="A82" s="1391"/>
      <c r="B82" s="1392"/>
      <c r="C82" s="88"/>
      <c r="D82" s="1545"/>
      <c r="E82" s="1454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1391"/>
      <c r="B83" s="1392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1558" t="s">
        <v>7</v>
      </c>
      <c r="D84" s="1559"/>
      <c r="E84" s="1559"/>
      <c r="F84" s="1559"/>
      <c r="G84" s="1559"/>
      <c r="H84" s="1559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1565" t="s">
        <v>178</v>
      </c>
      <c r="D85" s="1566"/>
      <c r="E85" s="1566"/>
      <c r="F85" s="1566"/>
      <c r="G85" s="1566"/>
      <c r="H85" s="1566"/>
      <c r="I85" s="1566"/>
      <c r="J85" s="1566"/>
      <c r="K85" s="1566"/>
      <c r="L85" s="1566"/>
      <c r="M85" s="1566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1567" t="s">
        <v>177</v>
      </c>
      <c r="F86" s="575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1469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1560" t="s">
        <v>63</v>
      </c>
      <c r="D88" s="470" t="s">
        <v>4</v>
      </c>
      <c r="E88" s="1453" t="s">
        <v>94</v>
      </c>
      <c r="F88" s="130" t="s">
        <v>93</v>
      </c>
      <c r="G88" s="1400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1561"/>
      <c r="D89" s="468"/>
      <c r="E89" s="1448"/>
      <c r="F89" s="130" t="s">
        <v>74</v>
      </c>
      <c r="G89" s="1401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1561"/>
      <c r="D90" s="468"/>
      <c r="E90" s="1448"/>
      <c r="F90" s="575" t="s">
        <v>55</v>
      </c>
      <c r="G90" s="1401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1561"/>
      <c r="D91" s="468"/>
      <c r="E91" s="1448"/>
      <c r="F91" s="130"/>
      <c r="G91" s="1401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1561"/>
      <c r="D92" s="468"/>
      <c r="E92" s="1448"/>
      <c r="F92" s="130"/>
      <c r="G92" s="1401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1562"/>
      <c r="D93" s="468"/>
      <c r="E93" s="1563"/>
      <c r="F93" s="130"/>
      <c r="G93" s="1564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142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1453" t="s">
        <v>171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172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1469"/>
      <c r="F96" s="130"/>
      <c r="G96" s="487"/>
      <c r="H96" s="326"/>
      <c r="I96" s="129"/>
      <c r="J96" s="449"/>
      <c r="K96" s="449"/>
      <c r="L96" s="451"/>
      <c r="M96" s="426" t="s">
        <v>173</v>
      </c>
      <c r="N96" s="209"/>
      <c r="O96" s="209"/>
      <c r="P96" s="209"/>
      <c r="Q96" s="344"/>
    </row>
    <row r="97" spans="1:18" ht="15.75" customHeight="1">
      <c r="A97" s="1391"/>
      <c r="B97" s="1392"/>
      <c r="C97" s="1542" t="s">
        <v>109</v>
      </c>
      <c r="D97" s="1455" t="s">
        <v>6</v>
      </c>
      <c r="E97" s="1546" t="s">
        <v>75</v>
      </c>
      <c r="F97" s="459" t="s">
        <v>93</v>
      </c>
      <c r="G97" s="1400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143</v>
      </c>
      <c r="O97" s="211" t="s">
        <v>143</v>
      </c>
      <c r="P97" s="211" t="s">
        <v>143</v>
      </c>
      <c r="Q97" s="342">
        <v>80</v>
      </c>
    </row>
    <row r="98" spans="1:18" ht="27" customHeight="1">
      <c r="A98" s="1391"/>
      <c r="B98" s="1392"/>
      <c r="C98" s="1543"/>
      <c r="D98" s="1456"/>
      <c r="E98" s="1546"/>
      <c r="F98" s="130" t="s">
        <v>74</v>
      </c>
      <c r="G98" s="1401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1391"/>
      <c r="B99" s="1392"/>
      <c r="C99" s="1543"/>
      <c r="D99" s="1456"/>
      <c r="E99" s="1546"/>
      <c r="F99" s="130" t="s">
        <v>55</v>
      </c>
      <c r="G99" s="1401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157</v>
      </c>
      <c r="Q99" s="370">
        <v>120</v>
      </c>
    </row>
    <row r="100" spans="1:18" ht="27" customHeight="1">
      <c r="A100" s="1391"/>
      <c r="B100" s="1392"/>
      <c r="C100" s="1544"/>
      <c r="D100" s="1545"/>
      <c r="E100" s="1546"/>
      <c r="F100" s="123"/>
      <c r="G100" s="1401"/>
      <c r="H100" s="47"/>
      <c r="I100" s="228"/>
      <c r="J100" s="231"/>
      <c r="K100" s="231"/>
      <c r="L100" s="21"/>
      <c r="M100" s="141" t="s">
        <v>159</v>
      </c>
      <c r="N100" s="214" t="s">
        <v>67</v>
      </c>
      <c r="O100" s="214" t="s">
        <v>158</v>
      </c>
      <c r="P100" s="214" t="s">
        <v>158</v>
      </c>
      <c r="Q100" s="402">
        <v>13</v>
      </c>
    </row>
    <row r="101" spans="1:18" ht="27.6" customHeight="1">
      <c r="A101" s="1547"/>
      <c r="B101" s="1392"/>
      <c r="C101" s="1548"/>
      <c r="D101" s="470" t="s">
        <v>22</v>
      </c>
      <c r="E101" s="1453" t="s">
        <v>68</v>
      </c>
      <c r="F101" s="335" t="s">
        <v>93</v>
      </c>
      <c r="G101" s="1401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1547"/>
      <c r="B102" s="1392"/>
      <c r="C102" s="1549"/>
      <c r="D102" s="17"/>
      <c r="E102" s="1469"/>
      <c r="F102" s="320" t="s">
        <v>55</v>
      </c>
      <c r="G102" s="1470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1539"/>
      <c r="D103" s="462" t="s">
        <v>76</v>
      </c>
      <c r="E103" s="1395" t="s">
        <v>80</v>
      </c>
      <c r="F103" s="574" t="s">
        <v>93</v>
      </c>
      <c r="G103" s="1401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1539"/>
      <c r="D104" s="463"/>
      <c r="E104" s="1485"/>
      <c r="F104" s="130" t="s">
        <v>74</v>
      </c>
      <c r="G104" s="1401"/>
      <c r="H104" s="107" t="s">
        <v>40</v>
      </c>
      <c r="I104" s="228">
        <v>15</v>
      </c>
      <c r="K104" s="231"/>
      <c r="L104" s="265"/>
      <c r="M104" s="1486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1539"/>
      <c r="D105" s="463"/>
      <c r="E105" s="438"/>
      <c r="F105" s="130" t="s">
        <v>55</v>
      </c>
      <c r="G105" s="1401"/>
      <c r="H105" s="471" t="s">
        <v>20</v>
      </c>
      <c r="I105" s="228"/>
      <c r="J105" s="231">
        <v>10</v>
      </c>
      <c r="K105" s="231"/>
      <c r="L105" s="21"/>
      <c r="M105" s="1521"/>
      <c r="N105" s="188"/>
      <c r="O105" s="188"/>
      <c r="P105" s="188"/>
      <c r="Q105" s="487"/>
    </row>
    <row r="106" spans="1:18" ht="27.6" customHeight="1">
      <c r="A106" s="465"/>
      <c r="B106" s="80"/>
      <c r="C106" s="1539"/>
      <c r="D106" s="463"/>
      <c r="E106" s="479"/>
      <c r="F106" s="124"/>
      <c r="G106" s="1401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144</v>
      </c>
      <c r="O106" s="217" t="s">
        <v>144</v>
      </c>
      <c r="P106" s="217" t="s">
        <v>144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1522" t="s">
        <v>95</v>
      </c>
      <c r="F107" s="1525"/>
      <c r="G107" s="1401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1523"/>
      <c r="F108" s="1526"/>
      <c r="G108" s="1401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1524"/>
      <c r="F109" s="1527"/>
      <c r="G109" s="1401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1522" t="s">
        <v>176</v>
      </c>
      <c r="F110" s="1528" t="s">
        <v>55</v>
      </c>
      <c r="G110" s="1401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1524"/>
      <c r="F111" s="1529"/>
      <c r="G111" s="1401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1513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1514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1515" t="s">
        <v>7</v>
      </c>
      <c r="D115" s="1516"/>
      <c r="E115" s="1516"/>
      <c r="F115" s="1516"/>
      <c r="G115" s="1516"/>
      <c r="H115" s="1516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1517" t="s">
        <v>8</v>
      </c>
      <c r="C116" s="1518"/>
      <c r="D116" s="1518"/>
      <c r="E116" s="1518"/>
      <c r="F116" s="1518"/>
      <c r="G116" s="1518"/>
      <c r="H116" s="1518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1519" t="s">
        <v>15</v>
      </c>
      <c r="C117" s="1520"/>
      <c r="D117" s="1520"/>
      <c r="E117" s="1520"/>
      <c r="F117" s="1520"/>
      <c r="G117" s="1520"/>
      <c r="H117" s="1520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1541" t="s">
        <v>167</v>
      </c>
      <c r="B118" s="1541"/>
      <c r="C118" s="1541"/>
      <c r="D118" s="1541"/>
      <c r="E118" s="1541"/>
      <c r="F118" s="1541"/>
      <c r="G118" s="1541"/>
      <c r="H118" s="1541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1540" t="s">
        <v>11</v>
      </c>
      <c r="B120" s="1540"/>
      <c r="C120" s="1540"/>
      <c r="D120" s="1540"/>
      <c r="E120" s="1540"/>
      <c r="F120" s="1540"/>
      <c r="G120" s="1540"/>
      <c r="H120" s="1540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1530" t="s">
        <v>9</v>
      </c>
      <c r="B121" s="1531"/>
      <c r="C121" s="1531"/>
      <c r="D121" s="1531"/>
      <c r="E121" s="1531"/>
      <c r="F121" s="1531"/>
      <c r="G121" s="1531"/>
      <c r="H121" s="1532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1533" t="s">
        <v>12</v>
      </c>
      <c r="B122" s="1534"/>
      <c r="C122" s="1534"/>
      <c r="D122" s="1534"/>
      <c r="E122" s="1534"/>
      <c r="F122" s="1534"/>
      <c r="G122" s="1534"/>
      <c r="H122" s="1535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1536" t="s">
        <v>29</v>
      </c>
      <c r="B123" s="1537"/>
      <c r="C123" s="1537"/>
      <c r="D123" s="1537"/>
      <c r="E123" s="1537"/>
      <c r="F123" s="1537"/>
      <c r="G123" s="1537"/>
      <c r="H123" s="1538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497" t="s">
        <v>17</v>
      </c>
      <c r="B124" s="1498"/>
      <c r="C124" s="1498"/>
      <c r="D124" s="1498"/>
      <c r="E124" s="1498"/>
      <c r="F124" s="1498"/>
      <c r="G124" s="1498"/>
      <c r="H124" s="1499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1497" t="s">
        <v>44</v>
      </c>
      <c r="B125" s="1498"/>
      <c r="C125" s="1498"/>
      <c r="D125" s="1498"/>
      <c r="E125" s="1498"/>
      <c r="F125" s="1498"/>
      <c r="G125" s="1498"/>
      <c r="H125" s="1499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1497" t="s">
        <v>119</v>
      </c>
      <c r="B126" s="1498"/>
      <c r="C126" s="1498"/>
      <c r="D126" s="1498"/>
      <c r="E126" s="1498"/>
      <c r="F126" s="1498"/>
      <c r="G126" s="1498"/>
      <c r="H126" s="1499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1500" t="s">
        <v>28</v>
      </c>
      <c r="B127" s="1501"/>
      <c r="C127" s="1501"/>
      <c r="D127" s="1501"/>
      <c r="E127" s="1501"/>
      <c r="F127" s="1501"/>
      <c r="G127" s="1501"/>
      <c r="H127" s="1502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1500" t="s">
        <v>18</v>
      </c>
      <c r="B128" s="1501"/>
      <c r="C128" s="1501"/>
      <c r="D128" s="1501"/>
      <c r="E128" s="1501"/>
      <c r="F128" s="1501"/>
      <c r="G128" s="1501"/>
      <c r="H128" s="1502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1503" t="s">
        <v>59</v>
      </c>
      <c r="B129" s="1504"/>
      <c r="C129" s="1504"/>
      <c r="D129" s="1504"/>
      <c r="E129" s="1504"/>
      <c r="F129" s="1504"/>
      <c r="G129" s="1504"/>
      <c r="H129" s="1505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1506" t="s">
        <v>60</v>
      </c>
      <c r="B130" s="1507"/>
      <c r="C130" s="1507"/>
      <c r="D130" s="1507"/>
      <c r="E130" s="1507"/>
      <c r="F130" s="1507"/>
      <c r="G130" s="1507"/>
      <c r="H130" s="1508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1506" t="s">
        <v>41</v>
      </c>
      <c r="B131" s="1509"/>
      <c r="C131" s="1509"/>
      <c r="D131" s="1509"/>
      <c r="E131" s="1509"/>
      <c r="F131" s="1509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1510" t="s">
        <v>13</v>
      </c>
      <c r="B132" s="1511"/>
      <c r="C132" s="1511"/>
      <c r="D132" s="1511"/>
      <c r="E132" s="1511"/>
      <c r="F132" s="1511"/>
      <c r="G132" s="1511"/>
      <c r="H132" s="1512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1489" t="s">
        <v>19</v>
      </c>
      <c r="B133" s="1490"/>
      <c r="C133" s="1490"/>
      <c r="D133" s="1490"/>
      <c r="E133" s="1490"/>
      <c r="F133" s="1490"/>
      <c r="G133" s="1490"/>
      <c r="H133" s="1491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1492" t="s">
        <v>48</v>
      </c>
      <c r="B134" s="1493"/>
      <c r="C134" s="1493"/>
      <c r="D134" s="1493"/>
      <c r="E134" s="1493"/>
      <c r="F134" s="1493"/>
      <c r="G134" s="1493"/>
      <c r="H134" s="1404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1489" t="s">
        <v>36</v>
      </c>
      <c r="B135" s="1490"/>
      <c r="C135" s="1490"/>
      <c r="D135" s="1490"/>
      <c r="E135" s="1490"/>
      <c r="F135" s="1490"/>
      <c r="G135" s="1490"/>
      <c r="H135" s="1491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1494" t="s">
        <v>14</v>
      </c>
      <c r="B136" s="1495"/>
      <c r="C136" s="1495"/>
      <c r="D136" s="1495"/>
      <c r="E136" s="1495"/>
      <c r="F136" s="1495"/>
      <c r="G136" s="1495"/>
      <c r="H136" s="1496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2 programa</vt:lpstr>
      <vt:lpstr>Lyginamasis variantas</vt:lpstr>
      <vt:lpstr>Aiškinamoji lentelė </vt:lpstr>
      <vt:lpstr>'2 programa'!Print_Area</vt:lpstr>
      <vt:lpstr>'Aiškinamoji lentelė '!Print_Area</vt:lpstr>
      <vt:lpstr>'Lyginamasis variantas'!Print_Area</vt:lpstr>
      <vt:lpstr>'2 programa'!Print_Titles</vt:lpstr>
      <vt:lpstr>'Aiškinamoji lentelė 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2021-09-07T11:52:23Z</cp:lastPrinted>
  <dcterms:created xsi:type="dcterms:W3CDTF">2007-07-27T10:32:34Z</dcterms:created>
  <dcterms:modified xsi:type="dcterms:W3CDTF">2021-09-09T10:38:03Z</dcterms:modified>
</cp:coreProperties>
</file>